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Экономическая база данных\Раскрытие информации по передаче и прочие\2018\сбытовая надбавка\"/>
    </mc:Choice>
  </mc:AlternateContent>
  <bookViews>
    <workbookView xWindow="480" yWindow="105" windowWidth="15600" windowHeight="9180"/>
  </bookViews>
  <sheets>
    <sheet name="1" sheetId="1" r:id="rId1"/>
    <sheet name="2" sheetId="2" r:id="rId2"/>
    <sheet name="стр.1_10" sheetId="5" r:id="rId3"/>
    <sheet name="стр.1_4" sheetId="6" r:id="rId4"/>
  </sheets>
  <externalReferences>
    <externalReference r:id="rId5"/>
    <externalReference r:id="rId6"/>
    <externalReference r:id="rId7"/>
  </externalReferences>
  <definedNames>
    <definedName name="TABLE" localSheetId="2">стр.1_10!$A$8:$F$44</definedName>
    <definedName name="TABLE" localSheetId="3">стр.1_4!$A$8:$F$45</definedName>
    <definedName name="_xlnm.Print_Titles" localSheetId="2">стр.1_10!$8:$8</definedName>
    <definedName name="_xlnm.Print_Titles" localSheetId="3">стр.1_4!$8:$9</definedName>
    <definedName name="_xlnm.Print_Area" localSheetId="2">стр.1_10!$A$1:$F$106</definedName>
    <definedName name="_xlnm.Print_Area" localSheetId="3">стр.1_4!$A$1:$I$46</definedName>
  </definedNames>
  <calcPr calcId="152511"/>
</workbook>
</file>

<file path=xl/calcChain.xml><?xml version="1.0" encoding="utf-8"?>
<calcChain xmlns="http://schemas.openxmlformats.org/spreadsheetml/2006/main">
  <c r="F98" i="5" l="1"/>
  <c r="H22" i="6" l="1"/>
  <c r="H21" i="6"/>
  <c r="F102" i="5"/>
  <c r="F101" i="5"/>
  <c r="F100" i="5"/>
  <c r="F89" i="5"/>
  <c r="F88" i="5"/>
  <c r="F86" i="5" s="1"/>
  <c r="F80" i="5"/>
  <c r="F77" i="5" s="1"/>
  <c r="F74" i="5"/>
  <c r="F71" i="5"/>
  <c r="F68" i="5"/>
  <c r="F67" i="5"/>
  <c r="F65" i="5"/>
  <c r="F62" i="5"/>
  <c r="F61" i="5" s="1"/>
  <c r="F50" i="5"/>
  <c r="F49" i="5"/>
  <c r="F48" i="5" s="1"/>
  <c r="F47" i="5" s="1"/>
  <c r="F29" i="5"/>
  <c r="F28" i="5"/>
  <c r="F27" i="5" s="1"/>
  <c r="F26" i="5" s="1"/>
  <c r="F22" i="5"/>
  <c r="F21" i="5"/>
  <c r="F20" i="5" s="1"/>
  <c r="F19" i="5"/>
  <c r="F12" i="5"/>
  <c r="F11" i="5"/>
  <c r="F9" i="5" s="1"/>
</calcChain>
</file>

<file path=xl/sharedStrings.xml><?xml version="1.0" encoding="utf-8"?>
<sst xmlns="http://schemas.openxmlformats.org/spreadsheetml/2006/main" count="388" uniqueCount="198">
  <si>
    <t>Приложение</t>
  </si>
  <si>
    <t>к стандартам раскрытия информации субъектами оптового и розничных рынков электрической энергии</t>
  </si>
  <si>
    <t>(в ред. Постановления Правительства РФ</t>
  </si>
  <si>
    <t>от 09.08.2014 № 787)</t>
  </si>
  <si>
    <t>ПРЕДЛОЖЕНИЕ</t>
  </si>
  <si>
    <t xml:space="preserve">ПАО «Межрегиональная распределительная сетевая компания Северо-Запада», </t>
  </si>
  <si>
    <t>(полное  наименование юридического лица)</t>
  </si>
  <si>
    <t>ПАО «МРСК Северо-Запада»</t>
  </si>
  <si>
    <t>(сокращенное наименование юридического лица)</t>
  </si>
  <si>
    <t>Приложение № 1</t>
  </si>
  <si>
    <t>к предложению о размере цен (тарифов), долгосрочных параметров регулирования</t>
  </si>
  <si>
    <t>Раздел 1. Информация об организации</t>
  </si>
  <si>
    <t>1. Информация об Обществе</t>
  </si>
  <si>
    <t>Полное наименование</t>
  </si>
  <si>
    <t>ПАО «Межрегиональная распределительная сетевая компания Северо-Запада»</t>
  </si>
  <si>
    <t xml:space="preserve">Сокращенное наименование </t>
  </si>
  <si>
    <t>Юридический адрес</t>
  </si>
  <si>
    <t>Фактический адрес</t>
  </si>
  <si>
    <t>ИНН</t>
  </si>
  <si>
    <t xml:space="preserve">КПП </t>
  </si>
  <si>
    <t>ФИО руководителя Общества</t>
  </si>
  <si>
    <t>Летягин Александр Вячеславович (с 29.07.2014)</t>
  </si>
  <si>
    <t>Адрес электронной почты</t>
  </si>
  <si>
    <t>post@mrsksevzap.ru</t>
  </si>
  <si>
    <t>Контактный телефон</t>
  </si>
  <si>
    <t>(812) 305-10-14</t>
  </si>
  <si>
    <t>Факс</t>
  </si>
  <si>
    <t>(812) 320-61-71</t>
  </si>
  <si>
    <r>
      <t>1.1.</t>
    </r>
    <r>
      <rPr>
        <b/>
        <sz val="7"/>
        <color theme="1"/>
        <rFont val="Times New Roman"/>
        <family val="1"/>
        <charset val="204"/>
      </rPr>
      <t xml:space="preserve">   </t>
    </r>
    <r>
      <rPr>
        <b/>
        <sz val="11"/>
        <color theme="1"/>
        <rFont val="Times New Roman"/>
        <family val="1"/>
        <charset val="204"/>
      </rPr>
      <t>Информация об Организации</t>
    </r>
  </si>
  <si>
    <t>Наименование организации</t>
  </si>
  <si>
    <t xml:space="preserve">Филиал ПАО «МРСК Северо-Запада» «Архэнерго» </t>
  </si>
  <si>
    <t>ФИО руководителя организации</t>
  </si>
  <si>
    <t>КПП</t>
  </si>
  <si>
    <t>Филиал «Архэнерго»</t>
  </si>
  <si>
    <t>№ 
п/п</t>
  </si>
  <si>
    <t>Наименование показателей</t>
  </si>
  <si>
    <t>Единица измерения</t>
  </si>
  <si>
    <t>1.</t>
  </si>
  <si>
    <t>1.1.</t>
  </si>
  <si>
    <t>тыс. рублей</t>
  </si>
  <si>
    <t>1.2.</t>
  </si>
  <si>
    <t>1.3.</t>
  </si>
  <si>
    <t>Чистая прибыль (убыток)</t>
  </si>
  <si>
    <t>2.</t>
  </si>
  <si>
    <t>2.1.</t>
  </si>
  <si>
    <t>процент</t>
  </si>
  <si>
    <t>3.</t>
  </si>
  <si>
    <t>3.3.</t>
  </si>
  <si>
    <t>4.</t>
  </si>
  <si>
    <t>4.1.</t>
  </si>
  <si>
    <t>в том числе:</t>
  </si>
  <si>
    <t>4.2.</t>
  </si>
  <si>
    <t>4.3.</t>
  </si>
  <si>
    <t>4.4.</t>
  </si>
  <si>
    <t>4.4.1.</t>
  </si>
  <si>
    <t>5.</t>
  </si>
  <si>
    <t>Показатели численности персонала и фонда оплаты труда по регулируемым видам деятельности</t>
  </si>
  <si>
    <t>Среднесписочная численность персонала</t>
  </si>
  <si>
    <t>человек</t>
  </si>
  <si>
    <t>Среднемесячная заработная плата на одного работника</t>
  </si>
  <si>
    <t>Реквизиты отраслевого тарифного соглашения (дата утверждения, срок действия)</t>
  </si>
  <si>
    <t>Приложение № 5
к предложению о размере цен (тарифов), долгосрочных параметров регулирования</t>
  </si>
  <si>
    <t>Раздел 3. Цены (тарифы) по регулируемым видам деятельности организации</t>
  </si>
  <si>
    <t>Единица изменения</t>
  </si>
  <si>
    <t>1-е полу-годие</t>
  </si>
  <si>
    <t>2-е полу-годие</t>
  </si>
  <si>
    <t>Для организаций, относящихся к субъектам естественных монополий</t>
  </si>
  <si>
    <t>на услуги по оперативно-диспетчерскому управлению в электроэнергетике</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</si>
  <si>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открытым акционерным обществом "Системный оператор Единой энергетической системы"</t>
  </si>
  <si>
    <t>руб./МВт в мес.</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</si>
  <si>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открытым акционерным обществом "Системный оператор Единой энергетической системы"</t>
  </si>
  <si>
    <t>руб./МВт·ч</t>
  </si>
  <si>
    <t xml:space="preserve">услуги по передаче электрической энергии (мощности) </t>
  </si>
  <si>
    <t>двухставочный тариф</t>
  </si>
  <si>
    <t>ставка на содержание сетей</t>
  </si>
  <si>
    <t>ставка на оплату технологического расхода (потерь)</t>
  </si>
  <si>
    <t>одноставочный тариф</t>
  </si>
  <si>
    <t>На услуги коммерческого оператора оптового рынка электрической энергии (мощности)</t>
  </si>
  <si>
    <t>Для гарантирующих поставщиков</t>
  </si>
  <si>
    <t>3.1.</t>
  </si>
  <si>
    <t>величина сбытовой надбавки для тарифной группы потребителей "население" и приравненных к нему категорий потребителей</t>
  </si>
  <si>
    <t>3.2.</t>
  </si>
  <si>
    <t>величина сбытовой надбавки для тарифной группы потребителей "сетевые организации, покупающие электрическую энергию для компенсации потерь электрической энергии"</t>
  </si>
  <si>
    <t>доходность продаж для прочих потребителей:</t>
  </si>
  <si>
    <t>менее 150 кВт</t>
  </si>
  <si>
    <t>от 150 кВт до 670 кВт</t>
  </si>
  <si>
    <t>от 670 кВт до 10 МВт</t>
  </si>
  <si>
    <t>не менее 10 МВт</t>
  </si>
  <si>
    <t>Для генерирующих объектов</t>
  </si>
  <si>
    <t>цена на электрическую энергию</t>
  </si>
  <si>
    <t>руб./тыс. кВт·ч</t>
  </si>
  <si>
    <t>в том числе топливная составляющая</t>
  </si>
  <si>
    <t>цена на генерирующую мощность</t>
  </si>
  <si>
    <t>средний одноставочный тариф на тепловую энергию</t>
  </si>
  <si>
    <t>руб./Гкал</t>
  </si>
  <si>
    <t>4.3.1.</t>
  </si>
  <si>
    <t>одноставочный тариф на горячее водоснабжение</t>
  </si>
  <si>
    <t>4.3.2.</t>
  </si>
  <si>
    <t>тариф на отборный пар давлением:</t>
  </si>
  <si>
    <r>
      <t>1,2 - 2,5 кг/см</t>
    </r>
    <r>
      <rPr>
        <vertAlign val="superscript"/>
        <sz val="11"/>
        <color indexed="8"/>
        <rFont val="Times New Roman"/>
        <family val="1"/>
        <charset val="204"/>
      </rPr>
      <t>2</t>
    </r>
  </si>
  <si>
    <r>
      <t>2,5 - 7,0 кг/см</t>
    </r>
    <r>
      <rPr>
        <vertAlign val="superscript"/>
        <sz val="11"/>
        <color indexed="8"/>
        <rFont val="Times New Roman"/>
        <family val="1"/>
        <charset val="204"/>
      </rPr>
      <t>2</t>
    </r>
  </si>
  <si>
    <r>
      <t>7,0 - 13,0 кг/см</t>
    </r>
    <r>
      <rPr>
        <vertAlign val="superscript"/>
        <sz val="11"/>
        <color indexed="8"/>
        <rFont val="Times New Roman"/>
        <family val="1"/>
        <charset val="204"/>
      </rPr>
      <t>2</t>
    </r>
  </si>
  <si>
    <r>
      <t>&gt; 13 кг/см</t>
    </r>
    <r>
      <rPr>
        <vertAlign val="superscript"/>
        <sz val="11"/>
        <color indexed="8"/>
        <rFont val="Times New Roman"/>
        <family val="1"/>
        <charset val="204"/>
      </rPr>
      <t>2</t>
    </r>
  </si>
  <si>
    <t>4.3.3.</t>
  </si>
  <si>
    <t>тариф на острый и редуцированный пар</t>
  </si>
  <si>
    <t>двухставочный тариф на тепловую энергию</t>
  </si>
  <si>
    <t>ставка на содержание тепловой мощности</t>
  </si>
  <si>
    <t>руб./Гкал/ч в месяц</t>
  </si>
  <si>
    <t>4.4.2.</t>
  </si>
  <si>
    <t>тариф на тепловую энергию</t>
  </si>
  <si>
    <t>4.5.</t>
  </si>
  <si>
    <t>средний тариф на теплоноситель, в том числе:</t>
  </si>
  <si>
    <t>руб./куб. метра</t>
  </si>
  <si>
    <t>вода</t>
  </si>
  <si>
    <t>пар</t>
  </si>
  <si>
    <r>
      <t>_____</t>
    </r>
    <r>
      <rPr>
        <sz val="10"/>
        <rFont val="Times New Roman"/>
        <family val="1"/>
        <charset val="204"/>
      </rPr>
      <t>*</t>
    </r>
    <r>
      <rPr>
        <sz val="10"/>
        <color indexed="9"/>
        <rFont val="Times New Roman"/>
        <family val="1"/>
        <charset val="204"/>
      </rPr>
      <t>_</t>
    </r>
    <r>
      <rPr>
        <sz val="10"/>
        <rFont val="Times New Roman"/>
        <family val="1"/>
        <charset val="204"/>
      </rPr>
      <t>Базовый период - год, предшествующий расчетному периоду регулирования.</t>
    </r>
  </si>
  <si>
    <t>163000, Россия, г.Архангельск, ул.Свободы, д.3</t>
  </si>
  <si>
    <t>secr@arhen.ru</t>
  </si>
  <si>
    <t>(8182) 67-64-59</t>
  </si>
  <si>
    <t>(8182) 28-63-06</t>
  </si>
  <si>
    <t>Кашин Андрей Леонидович</t>
  </si>
  <si>
    <t>Реквизиты инвестиционной программы (кем утверждена, дата утверждения, номер приказа или решения, электронный адрес размещения)</t>
  </si>
  <si>
    <t>12.</t>
  </si>
  <si>
    <t>Рентабельность продаж (величина прибыли от продаж в каждом рубле выручки)</t>
  </si>
  <si>
    <t>11.</t>
  </si>
  <si>
    <t>10.</t>
  </si>
  <si>
    <t>Необходимые расходы из прибыли</t>
  </si>
  <si>
    <t>9.</t>
  </si>
  <si>
    <t>Резерв по сомнительным долгам</t>
  </si>
  <si>
    <t>8.</t>
  </si>
  <si>
    <t>Проценты по обслуживанию кредитов</t>
  </si>
  <si>
    <t>7.</t>
  </si>
  <si>
    <t>6.3.</t>
  </si>
  <si>
    <t>тыс. рублей на человека</t>
  </si>
  <si>
    <t>6.2.</t>
  </si>
  <si>
    <t>6.1.</t>
  </si>
  <si>
    <t>6.</t>
  </si>
  <si>
    <t>Необходимая валовая выручка гарантирующего поставщика</t>
  </si>
  <si>
    <t>штук</t>
  </si>
  <si>
    <t>Количество точек подключения</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</si>
  <si>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</si>
  <si>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по населению и приравненными к нему категориями потребителей</t>
  </si>
  <si>
    <t xml:space="preserve">Количество точек учета по обслуживаемым договорам - всего </t>
  </si>
  <si>
    <t>тыс. штук</t>
  </si>
  <si>
    <t>с сетевыми организациями, приобретающими электрическую энергию в целях компенсации потерь электрической энергии в сетях</t>
  </si>
  <si>
    <t>2.3.</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</si>
  <si>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</si>
  <si>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2.2.</t>
  </si>
  <si>
    <t>с населением и приравненными к нему категориями потребителей</t>
  </si>
  <si>
    <t xml:space="preserve">Количество обслуживаемых договоров - всего </t>
  </si>
  <si>
    <t>тыс. кВт·ч</t>
  </si>
  <si>
    <t>во втором полугодии</t>
  </si>
  <si>
    <t>в первом полугодии</t>
  </si>
  <si>
    <t>сетевым организациям, приобретающим электрическую энергию в целях компенсации потерь электрической энергии в сетях</t>
  </si>
  <si>
    <t>второе полугодие</t>
  </si>
  <si>
    <t>первое полугодие</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</si>
  <si>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</si>
  <si>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сверх социальной нормы</t>
  </si>
  <si>
    <t>1.1.6.Б.</t>
  </si>
  <si>
    <t>в пределах социальной нормы</t>
  </si>
  <si>
    <t>1.1.6.А.</t>
  </si>
  <si>
    <t>потребители, приравненные к населению, - всего</t>
  </si>
  <si>
    <t>1.1.6.</t>
  </si>
  <si>
    <t>1.1.5.Б.</t>
  </si>
  <si>
    <t>1.1.5.А.</t>
  </si>
  <si>
    <t>население, проживающее 
в сельских населенных пунктах</t>
  </si>
  <si>
    <t>1.1.5.</t>
  </si>
  <si>
    <t>1.1.4.Б.</t>
  </si>
  <si>
    <t>1.1.4.А.</t>
  </si>
  <si>
    <t>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t>
  </si>
  <si>
    <t>1.1.4.</t>
  </si>
  <si>
    <t>1.1.3.Б.</t>
  </si>
  <si>
    <t>1.1.3.А.</t>
  </si>
  <si>
    <t>население, проживающее 
в городских населенных пунктах в домах, оборудованных в установленном порядке стационарными электроотопительными установками</t>
  </si>
  <si>
    <t>1.1.3.</t>
  </si>
  <si>
    <t>1.1.2.Б.</t>
  </si>
  <si>
    <t>1.1.2.А.</t>
  </si>
  <si>
    <t>население, проживающее 
в городских населенных пунктах в домах, оборудованных в установленном порядке стационарными электроплитами</t>
  </si>
  <si>
    <t>1.1.2.</t>
  </si>
  <si>
    <t>1.1.1.Б.</t>
  </si>
  <si>
    <t>1.1.1.А.</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</si>
  <si>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</si>
  <si>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t>
  </si>
  <si>
    <t>1.1.Б.</t>
  </si>
  <si>
    <t>1.1.А.</t>
  </si>
  <si>
    <t>населению и приравненным к нему категориям потребителей</t>
  </si>
  <si>
    <t>Объемы полезного отпуска электрической энергии - всего</t>
  </si>
  <si>
    <t>Предложения 
на расчетный период регулирования</t>
  </si>
  <si>
    <t>Показатели, утвержденные 
на базовый период *</t>
  </si>
  <si>
    <t>Фактические показатели 
за год, предшествующий базовому периоду</t>
  </si>
  <si>
    <t>Раздел 2. Основные показатели деятельности гарантирующих поставщиков</t>
  </si>
  <si>
    <t>Приложение № 3
к предложению о размере цен (тарифов), долгосрочных параметров регулирования</t>
  </si>
  <si>
    <t>Предложения на расчетный период регулирования</t>
  </si>
  <si>
    <t>Показатели, утвержденные на базовый период *</t>
  </si>
  <si>
    <t>Фактические показатели за год, предшествующий базовому периоду</t>
  </si>
  <si>
    <t>Соглашение о продлении ОТС на 2013-2015 годы на период 2016-2018 г.г. от  22.12.2014</t>
  </si>
  <si>
    <t>о размере сбытовых надбавок на 2018 год</t>
  </si>
  <si>
    <t>196247, г. Санкт-Петербург, площадь Конституции, д. 3 литера «А», помещение 16 Н</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</si>
</sst>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0"/>
      <color theme="1"/>
      <name val="Times New Roman"/>
      <family val="1"/>
      <charset val="204"/>
    </font>
    <font>
      <sz val="9"/>
      <color theme="1"/>
      <name val="Times New Roman"/>
      <family val="1"/>
      <charset val="204"/>
    </font>
    <font>
      <sz val="12"/>
      <color theme="1"/>
      <name val="Times New Roman"/>
      <family val="1"/>
      <charset val="204"/>
    </font>
    <font>
      <b/>
      <sz val="13"/>
      <color theme="1"/>
      <name val="Times New Roman"/>
      <family val="1"/>
      <charset val="204"/>
    </font>
    <font>
      <sz val="1"/>
      <color theme="1"/>
      <name val="Times New Roman"/>
      <family val="1"/>
      <charset val="204"/>
    </font>
    <font>
      <b/>
      <sz val="12"/>
      <color rgb="FF26282F"/>
      <name val="Times New Roman"/>
      <family val="1"/>
      <charset val="204"/>
    </font>
    <font>
      <b/>
      <sz val="11"/>
      <color theme="1"/>
      <name val="Times New Roman"/>
      <family val="1"/>
      <charset val="204"/>
    </font>
    <font>
      <sz val="11"/>
      <color theme="1"/>
      <name val="Times New Roman"/>
      <family val="1"/>
      <charset val="204"/>
    </font>
    <font>
      <b/>
      <sz val="10"/>
      <color theme="1"/>
      <name val="Tahoma"/>
      <family val="2"/>
      <charset val="204"/>
    </font>
    <font>
      <b/>
      <sz val="7"/>
      <color theme="1"/>
      <name val="Times New Roman"/>
      <family val="1"/>
      <charset val="204"/>
    </font>
    <font>
      <u/>
      <sz val="11"/>
      <color theme="10"/>
      <name val="Calibri"/>
      <family val="2"/>
      <scheme val="minor"/>
    </font>
    <font>
      <sz val="12"/>
      <name val="Times New Roman"/>
      <family val="1"/>
      <charset val="204"/>
    </font>
    <font>
      <sz val="10"/>
      <name val="Times New Roman"/>
      <family val="1"/>
      <charset val="204"/>
    </font>
    <font>
      <sz val="13"/>
      <name val="Times New Roman"/>
      <family val="1"/>
      <charset val="204"/>
    </font>
    <font>
      <sz val="11"/>
      <name val="Times New Roman"/>
      <family val="1"/>
      <charset val="204"/>
    </font>
    <font>
      <sz val="10"/>
      <color indexed="9"/>
      <name val="Times New Roman"/>
      <family val="1"/>
      <charset val="204"/>
    </font>
    <font>
      <sz val="11"/>
      <color indexed="8"/>
      <name val="Calibri"/>
      <family val="2"/>
      <charset val="204"/>
    </font>
    <font>
      <sz val="11"/>
      <color indexed="8"/>
      <name val="Times New Roman"/>
      <family val="1"/>
      <charset val="204"/>
    </font>
    <font>
      <vertAlign val="superscript"/>
      <sz val="11"/>
      <color indexed="8"/>
      <name val="Times New Roman"/>
      <family val="1"/>
      <charset val="204"/>
    </font>
    <font>
      <sz val="10"/>
      <name val="Arial Cyr"/>
      <charset val="204"/>
    </font>
    <font>
      <sz val="12"/>
      <color indexed="8"/>
      <name val="Times New Roman"/>
      <family val="1"/>
      <charset val="20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s>
  <cellStyleXfs count="4">
    <xf numFmtId="0" fontId="0" fillId="0" borderId="0"/>
    <xf numFmtId="0" fontId="11" fillId="0" borderId="0" applyNumberFormat="0" applyFill="0" applyBorder="0" applyAlignment="0" applyProtection="0"/>
    <xf numFmtId="0" fontId="17" fillId="0" borderId="0"/>
    <xf numFmtId="0" fontId="20" fillId="0" borderId="0"/>
  </cellStyleXfs>
  <cellXfs count="64">
    <xf numFmtId="0" fontId="0" fillId="0" borderId="0" xfId="0"/>
    <xf numFmtId="0" fontId="1"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right" vertical="center"/>
    </xf>
    <xf numFmtId="0" fontId="4"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8" fillId="0" borderId="0" xfId="0" applyFont="1"/>
    <xf numFmtId="0" fontId="18" fillId="0" borderId="2" xfId="2" applyFont="1" applyBorder="1" applyAlignment="1">
      <alignment horizontal="center" vertical="center" wrapText="1"/>
    </xf>
    <xf numFmtId="0" fontId="12" fillId="0" borderId="0" xfId="3" applyFont="1"/>
    <xf numFmtId="0" fontId="13" fillId="0" borderId="0" xfId="3" applyFont="1"/>
    <xf numFmtId="0" fontId="16" fillId="0" borderId="0" xfId="3" applyFont="1"/>
    <xf numFmtId="0" fontId="12" fillId="0" borderId="1" xfId="3" applyFont="1" applyBorder="1" applyAlignment="1">
      <alignment horizontal="center" vertical="top"/>
    </xf>
    <xf numFmtId="0" fontId="21" fillId="0" borderId="1" xfId="2" applyFont="1" applyBorder="1" applyAlignment="1">
      <alignment horizontal="center" vertical="top" wrapText="1"/>
    </xf>
    <xf numFmtId="0" fontId="21" fillId="0" borderId="1" xfId="2" applyFont="1" applyBorder="1" applyAlignment="1">
      <alignment horizontal="left" vertical="top" wrapText="1"/>
    </xf>
    <xf numFmtId="0" fontId="12" fillId="0" borderId="0" xfId="3" applyFont="1" applyAlignment="1">
      <alignment horizontal="center" vertical="top"/>
    </xf>
    <xf numFmtId="0" fontId="21" fillId="0" borderId="0" xfId="2" applyFont="1" applyAlignment="1">
      <alignment horizontal="center" vertical="top" wrapText="1"/>
    </xf>
    <xf numFmtId="0" fontId="21" fillId="0" borderId="0" xfId="2" applyFont="1" applyAlignment="1">
      <alignment horizontal="left" vertical="top" wrapText="1"/>
    </xf>
    <xf numFmtId="0" fontId="12" fillId="0" borderId="0" xfId="3" applyFont="1" applyAlignment="1">
      <alignment vertical="top"/>
    </xf>
    <xf numFmtId="0" fontId="12" fillId="0" borderId="0" xfId="3" applyFont="1" applyAlignment="1"/>
    <xf numFmtId="0" fontId="12" fillId="0" borderId="0" xfId="3" applyFont="1" applyAlignment="1">
      <alignment horizontal="center" vertical="center" wrapText="1"/>
    </xf>
    <xf numFmtId="0" fontId="12" fillId="0" borderId="6" xfId="3" applyFont="1" applyBorder="1" applyAlignment="1">
      <alignment horizontal="center" vertical="center" wrapText="1"/>
    </xf>
    <xf numFmtId="0" fontId="12" fillId="0" borderId="7" xfId="3" applyFont="1" applyBorder="1" applyAlignment="1">
      <alignment horizontal="center" vertical="center" wrapText="1"/>
    </xf>
    <xf numFmtId="0" fontId="12" fillId="0" borderId="8" xfId="3" applyFont="1" applyBorder="1" applyAlignment="1">
      <alignment horizontal="center" vertical="center" wrapText="1"/>
    </xf>
    <xf numFmtId="0" fontId="13" fillId="0" borderId="0" xfId="3" applyFont="1" applyAlignment="1">
      <alignment wrapText="1"/>
    </xf>
    <xf numFmtId="0" fontId="15" fillId="0" borderId="0" xfId="3" applyFont="1" applyAlignment="1">
      <alignment vertical="top"/>
    </xf>
    <xf numFmtId="0" fontId="18" fillId="0" borderId="1" xfId="2" applyFont="1" applyBorder="1" applyAlignment="1">
      <alignment horizontal="center" vertical="top"/>
    </xf>
    <xf numFmtId="0" fontId="18" fillId="0" borderId="1" xfId="2" applyFont="1" applyBorder="1" applyAlignment="1">
      <alignment horizontal="center" vertical="top" wrapText="1"/>
    </xf>
    <xf numFmtId="0" fontId="18" fillId="0" borderId="1" xfId="2" applyFont="1" applyBorder="1" applyAlignment="1">
      <alignment horizontal="left" vertical="top" wrapText="1"/>
    </xf>
    <xf numFmtId="0" fontId="18" fillId="0" borderId="0" xfId="2" applyFont="1" applyBorder="1" applyAlignment="1">
      <alignment horizontal="center" vertical="top"/>
    </xf>
    <xf numFmtId="0" fontId="18" fillId="0" borderId="0" xfId="2" applyFont="1" applyBorder="1" applyAlignment="1">
      <alignment horizontal="center" vertical="top" wrapText="1"/>
    </xf>
    <xf numFmtId="0" fontId="18" fillId="0" borderId="0" xfId="2" applyFont="1" applyBorder="1" applyAlignment="1">
      <alignment horizontal="left" vertical="top" wrapText="1"/>
    </xf>
    <xf numFmtId="0" fontId="18" fillId="0" borderId="3" xfId="2" applyFont="1" applyBorder="1" applyAlignment="1">
      <alignment horizontal="center" vertical="center" wrapText="1"/>
    </xf>
    <xf numFmtId="0" fontId="15" fillId="0" borderId="0" xfId="3" applyFont="1" applyAlignment="1">
      <alignment horizontal="center" vertical="center" wrapText="1"/>
    </xf>
    <xf numFmtId="2" fontId="18" fillId="0" borderId="0" xfId="2" applyNumberFormat="1" applyFont="1" applyBorder="1" applyAlignment="1">
      <alignment horizontal="center" vertical="top"/>
    </xf>
    <xf numFmtId="4" fontId="12" fillId="0" borderId="0" xfId="3" applyNumberFormat="1" applyFont="1" applyAlignment="1">
      <alignment horizontal="center" vertical="top"/>
    </xf>
    <xf numFmtId="4" fontId="12" fillId="0" borderId="0" xfId="3" applyNumberFormat="1" applyFont="1"/>
    <xf numFmtId="2" fontId="12" fillId="0" borderId="0" xfId="3" applyNumberFormat="1" applyFont="1"/>
    <xf numFmtId="3" fontId="12" fillId="0" borderId="0" xfId="3" applyNumberFormat="1" applyFont="1" applyAlignment="1">
      <alignment horizontal="center" vertical="top"/>
    </xf>
    <xf numFmtId="2" fontId="12" fillId="0" borderId="0" xfId="3" applyNumberFormat="1" applyFont="1" applyAlignment="1">
      <alignment horizontal="center" vertical="top"/>
    </xf>
    <xf numFmtId="0" fontId="12" fillId="0" borderId="0" xfId="3" applyFont="1" applyAlignment="1">
      <alignment horizontal="center" vertical="top" wrapText="1"/>
    </xf>
    <xf numFmtId="0" fontId="8" fillId="0" borderId="1" xfId="0" applyFont="1" applyBorder="1" applyAlignment="1">
      <alignment horizontal="center"/>
    </xf>
    <xf numFmtId="0" fontId="1"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center" vertical="center" wrapText="1"/>
    </xf>
    <xf numFmtId="0" fontId="8" fillId="0" borderId="2" xfId="0" applyFont="1" applyBorder="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7"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8" fillId="0" borderId="2" xfId="0" applyFont="1" applyFill="1" applyBorder="1" applyAlignment="1">
      <alignment horizontal="left" vertical="center" wrapText="1"/>
    </xf>
    <xf numFmtId="0" fontId="11" fillId="0" borderId="2" xfId="1" applyFill="1" applyBorder="1" applyAlignment="1">
      <alignment horizontal="left" vertical="center" wrapText="1"/>
    </xf>
    <xf numFmtId="0" fontId="14" fillId="0" borderId="0" xfId="3" applyFont="1" applyAlignment="1">
      <alignment horizontal="center" wrapText="1"/>
    </xf>
    <xf numFmtId="0" fontId="14" fillId="0" borderId="0" xfId="3" applyFont="1" applyAlignment="1">
      <alignment horizontal="center"/>
    </xf>
    <xf numFmtId="0" fontId="18" fillId="0" borderId="2" xfId="2" applyFont="1" applyBorder="1" applyAlignment="1">
      <alignment horizontal="center" vertical="center" wrapText="1"/>
    </xf>
    <xf numFmtId="0" fontId="18" fillId="0" borderId="3" xfId="2" applyFont="1" applyBorder="1" applyAlignment="1">
      <alignment horizontal="center" vertical="center" wrapText="1"/>
    </xf>
    <xf numFmtId="0" fontId="13" fillId="0" borderId="0" xfId="3" applyFont="1" applyAlignment="1">
      <alignment horizontal="left" wrapText="1" indent="3"/>
    </xf>
    <xf numFmtId="0" fontId="18" fillId="0" borderId="5" xfId="2" applyFont="1" applyBorder="1" applyAlignment="1">
      <alignment horizontal="center" vertical="center" wrapText="1"/>
    </xf>
    <xf numFmtId="0" fontId="18" fillId="0" borderId="0" xfId="2" applyFont="1" applyFill="1" applyBorder="1" applyAlignment="1">
      <alignment horizontal="center" vertical="top" wrapText="1"/>
    </xf>
    <xf numFmtId="0" fontId="18" fillId="0" borderId="0" xfId="2" applyFont="1" applyFill="1" applyBorder="1" applyAlignment="1">
      <alignment horizontal="left" vertical="top" wrapText="1"/>
    </xf>
  </cellXfs>
  <cellStyles count="4">
    <cellStyle name="Гиперссылка" xfId="1" builtinId="8"/>
    <cellStyle name="Обычный" xfId="0" builtinId="0"/>
    <cellStyle name="Обычный 2" xfId="3"/>
    <cellStyle name="Обычный_стр.1_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01%20&#1055;&#1072;&#1087;&#1082;&#1080;%20&#1087;&#1086;&#1076;&#1088;&#1072;&#1079;&#1076;&#1077;&#1083;&#1077;&#1085;&#1080;&#1081;\&#1059;&#1087;&#1088;&#1072;&#1074;&#1083;&#1077;&#1085;&#1080;&#1077;%20&#1101;&#1082;&#1086;&#1085;&#1086;&#1084;&#1080;&#1082;&#1080;\&#1056;&#1072;&#1089;&#1095;&#1077;&#1090;&#1099;%20&#1090;&#1072;&#1088;&#1080;&#1092;&#1086;&#1074;\2018\&#1055;&#1077;&#1088;&#1077;&#1076;&#1072;&#1095;&#1072;\&#1040;&#1085;&#1072;&#1083;&#1080;&#1079;\&#1055;&#1088;&#1077;&#1076;&#1074;&#1072;&#1088;&#1080;&#1090;&#1077;&#1083;&#1100;&#1085;&#1099;&#1077;%20&#1088;&#1072;&#1089;&#1095;&#1105;&#1090;&#1099;\&#1056;&#1045;&#1043;&#1048;&#1054;&#1053;%202018%20&#1052;&#1040;&#1050;&#1057;&#1048;&#1052;&#1059;&#1052;%20&#1076;&#1083;&#1103;%20&#1060;&#1040;&#1057;%20&#1087;&#1086;&#1090;&#1077;&#1088;&#1080;%20541%20&#1084;&#1086;&#1097;&#1085;&#1086;&#1089;&#1090;&#1100;%20655%20&#1085;&#1072;&#1089;&#1077;&#1083;&#1077;&#1085;&#1080;&#1077;%201092%20&#1052;&#1056;&#1057;&#1050;%20130%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rhu0038\AppData\Roaming\Microsoft\Excel\&#1056;&#1072;&#1089;&#1095;&#1077;&#1090;%20&#1057;&#1054;%20&#1069;&#1042;%202018%20&#1074;%20&#1040;&#1058;&#1062;%20&#1052;&#1056;&#1057;&#1050;%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1%20&#1055;&#1072;&#1087;&#1082;&#1080;%20&#1087;&#1086;&#1076;&#1088;&#1072;&#1079;&#1076;&#1077;&#1083;&#1077;&#1085;&#1080;&#1081;\&#1059;&#1087;&#1088;&#1072;&#1074;&#1083;&#1077;&#1085;&#1080;&#1077;%20&#1101;&#1082;&#1086;&#1085;&#1086;&#1084;&#1080;&#1082;&#1080;\&#1056;&#1072;&#1089;&#1095;&#1077;&#1090;&#1099;%20&#1090;&#1072;&#1088;&#1080;&#1092;&#1086;&#1074;\2018\&#1057;&#1073;&#1099;&#1090;&#1086;&#1074;&#1072;&#1103;%20&#1085;&#1072;&#1076;&#1073;&#1072;&#1074;&#1082;&#1072;\&#1047;&#1072;&#1103;&#1074;&#1082;&#1072;%20&#1052;&#1056;&#1057;&#1050;\&#1056;&#1072;&#1089;&#1095;&#1077;&#1090;%20&#1057;&#1054;%20&#1069;&#1042;%202018%20&#1074;%20&#1040;&#1058;&#1062;%20&#1052;&#1056;&#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Р"/>
      <sheetName val="БС"/>
      <sheetName val="Сети"/>
      <sheetName val="tкотел"/>
      <sheetName val="Передача нас"/>
      <sheetName val="tнас"/>
      <sheetName val="tинд"/>
      <sheetName val="Сбыт"/>
      <sheetName val="Лист3"/>
      <sheetName val="Ген"/>
      <sheetName val="Потребители ГП"/>
      <sheetName val="СВОД"/>
      <sheetName val="ТМВ"/>
      <sheetName val="мст"/>
      <sheetName val="ИНД"/>
      <sheetName val="Котловые"/>
      <sheetName val="ЭО котел"/>
      <sheetName val="Объемы нас"/>
      <sheetName val="Пернас"/>
      <sheetName val="АСК ЭН"/>
      <sheetName val="АСК ЭС дек 2017"/>
      <sheetName val="АСК КП"/>
      <sheetName val="АСК КП дек 2017"/>
      <sheetName val="АСК ЕНЭС"/>
      <sheetName val="АСК ЕНЭС дек 2017"/>
      <sheetName val="АСК Шины дек 2017"/>
      <sheetName val="СН"/>
      <sheetName val="СН изм"/>
      <sheetName val="А-О КП"/>
      <sheetName val="ОЭС КП"/>
      <sheetName val="А-О Эн"/>
      <sheetName val="ОЭС ЭН ЭС"/>
      <sheetName val="ОЭС КП ЭС"/>
      <sheetName val="ОЭС ЕНЭС"/>
      <sheetName val="МС ЭН"/>
      <sheetName val="МС КП"/>
      <sheetName val="Потери МС"/>
      <sheetName val="РЭС ЭН"/>
      <sheetName val="РЭС ЭС дек 2017"/>
      <sheetName val="РЭС ЭС.2 дек 2017"/>
      <sheetName val="РЭС КП"/>
      <sheetName val="РЭС КП дек 2017"/>
      <sheetName val="РЭС КП.2 дек 2017"/>
      <sheetName val="РЭС ЕНЭС"/>
      <sheetName val="РЭС ЕНЭС дек 2017 (!)"/>
      <sheetName val="РЭС ЕНЭС дек 2017"/>
      <sheetName val="Потери РЭС"/>
      <sheetName val="РЭР ЭН"/>
      <sheetName val="РЭР ЭС дек 2017"/>
      <sheetName val="РЭР КП"/>
      <sheetName val="РЭР КП дек 2017"/>
      <sheetName val="РЭР ЕНЭС"/>
      <sheetName val="РЭР ЕНЭС дек 2017"/>
      <sheetName val="А-Р Эн"/>
      <sheetName val="А-Р КП"/>
      <sheetName val="А-МС Эн"/>
      <sheetName val="А-МС КП"/>
      <sheetName val="Потери АСК"/>
      <sheetName val="удельные"/>
      <sheetName val="Лист1"/>
      <sheetName val="Лист2"/>
    </sheetNames>
    <sheetDataSet>
      <sheetData sheetId="0"/>
      <sheetData sheetId="1"/>
      <sheetData sheetId="2"/>
      <sheetData sheetId="3"/>
      <sheetData sheetId="4"/>
      <sheetData sheetId="5">
        <row r="16">
          <cell r="D16">
            <v>164964.17855358782</v>
          </cell>
          <cell r="E16">
            <v>135191.51905120502</v>
          </cell>
        </row>
        <row r="17">
          <cell r="D17">
            <v>91278.354928974193</v>
          </cell>
          <cell r="E17">
            <v>97431.313543083437</v>
          </cell>
        </row>
        <row r="18">
          <cell r="D18">
            <v>40543.709428068185</v>
          </cell>
          <cell r="E18">
            <v>48654.690683325774</v>
          </cell>
        </row>
        <row r="19">
          <cell r="D19">
            <v>0</v>
          </cell>
          <cell r="E19">
            <v>0</v>
          </cell>
        </row>
        <row r="20">
          <cell r="D20">
            <v>42702.972459387987</v>
          </cell>
          <cell r="E20">
            <v>36948.004977841425</v>
          </cell>
        </row>
        <row r="21">
          <cell r="D21">
            <v>41842.062892528455</v>
          </cell>
          <cell r="E21">
            <v>43629.153034361065</v>
          </cell>
        </row>
        <row r="22">
          <cell r="D22">
            <v>16785.60620540653</v>
          </cell>
          <cell r="E22">
            <v>18926.790999569308</v>
          </cell>
        </row>
        <row r="23">
          <cell r="D23">
            <v>7.3929199553601705</v>
          </cell>
          <cell r="E23">
            <v>10.189679329535128</v>
          </cell>
        </row>
        <row r="24">
          <cell r="D24">
            <v>91227.395730350705</v>
          </cell>
          <cell r="E24">
            <v>75694.358770999359</v>
          </cell>
        </row>
        <row r="25">
          <cell r="D25">
            <v>49856.7204313857</v>
          </cell>
          <cell r="E25">
            <v>49376.166478487045</v>
          </cell>
        </row>
        <row r="26">
          <cell r="D26">
            <v>21919.70645035509</v>
          </cell>
          <cell r="E26">
            <v>25529.812781798075</v>
          </cell>
        </row>
        <row r="27">
          <cell r="D27">
            <v>0</v>
          </cell>
          <cell r="E27">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ад 80"/>
      <sheetName val="68"/>
      <sheetName val="71"/>
      <sheetName val="73 ЭВ"/>
    </sheetNames>
    <sheetDataSet>
      <sheetData sheetId="0"/>
      <sheetData sheetId="1"/>
      <sheetData sheetId="2"/>
      <sheetData sheetId="3">
        <row r="13">
          <cell r="I13">
            <v>344021.38446946995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ад 80"/>
      <sheetName val="68"/>
      <sheetName val="71"/>
      <sheetName val="73 ЭВ"/>
    </sheetNames>
    <sheetDataSet>
      <sheetData sheetId="0"/>
      <sheetData sheetId="1"/>
      <sheetData sheetId="2"/>
      <sheetData sheetId="3">
        <row r="30">
          <cell r="D30">
            <v>166357815.04332048</v>
          </cell>
        </row>
        <row r="31">
          <cell r="D31">
            <v>268138933.87100551</v>
          </cell>
        </row>
        <row r="32">
          <cell r="D32">
            <v>150303388.78040189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secr@arhen.r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activeCell="C37" sqref="C37"/>
    </sheetView>
  </sheetViews>
  <sheetFormatPr defaultRowHeight="15" x14ac:dyDescent="0.25"/>
  <cols>
    <col min="1" max="16384" width="9.140625" style="9"/>
  </cols>
  <sheetData>
    <row r="1" spans="1:9" x14ac:dyDescent="0.25">
      <c r="F1" s="1" t="s">
        <v>0</v>
      </c>
    </row>
    <row r="2" spans="1:9" x14ac:dyDescent="0.25">
      <c r="F2" s="45" t="s">
        <v>1</v>
      </c>
      <c r="G2" s="45"/>
      <c r="H2" s="45"/>
      <c r="I2" s="45"/>
    </row>
    <row r="3" spans="1:9" x14ac:dyDescent="0.25">
      <c r="F3" s="2" t="s">
        <v>2</v>
      </c>
    </row>
    <row r="4" spans="1:9" x14ac:dyDescent="0.25">
      <c r="F4" s="3" t="s">
        <v>3</v>
      </c>
      <c r="H4" s="1"/>
      <c r="I4" s="1"/>
    </row>
    <row r="7" spans="1:9" ht="15.75" x14ac:dyDescent="0.25">
      <c r="G7" s="4"/>
    </row>
    <row r="8" spans="1:9" ht="16.5" x14ac:dyDescent="0.25">
      <c r="E8" s="5" t="s">
        <v>4</v>
      </c>
    </row>
    <row r="9" spans="1:9" ht="16.5" x14ac:dyDescent="0.25">
      <c r="A9" s="46" t="s">
        <v>196</v>
      </c>
      <c r="B9" s="46"/>
      <c r="C9" s="46"/>
      <c r="D9" s="46"/>
      <c r="E9" s="46"/>
      <c r="F9" s="46"/>
      <c r="G9" s="46"/>
      <c r="H9" s="46"/>
      <c r="I9" s="46"/>
    </row>
    <row r="10" spans="1:9" ht="32.25" customHeight="1" x14ac:dyDescent="0.25">
      <c r="A10" s="43" t="s">
        <v>5</v>
      </c>
      <c r="B10" s="43"/>
      <c r="C10" s="43"/>
      <c r="D10" s="43"/>
      <c r="E10" s="43"/>
      <c r="F10" s="43"/>
      <c r="G10" s="43"/>
      <c r="H10" s="43"/>
      <c r="I10" s="43"/>
    </row>
    <row r="11" spans="1:9" x14ac:dyDescent="0.25">
      <c r="A11" s="44" t="s">
        <v>6</v>
      </c>
      <c r="B11" s="44"/>
      <c r="C11" s="44"/>
      <c r="D11" s="44"/>
      <c r="E11" s="44"/>
      <c r="F11" s="44"/>
      <c r="G11" s="44"/>
      <c r="H11" s="44"/>
      <c r="I11" s="44"/>
    </row>
    <row r="12" spans="1:9" x14ac:dyDescent="0.25">
      <c r="G12" s="7"/>
    </row>
    <row r="13" spans="1:9" x14ac:dyDescent="0.25">
      <c r="A13" s="43" t="s">
        <v>7</v>
      </c>
      <c r="B13" s="43"/>
      <c r="C13" s="43"/>
      <c r="D13" s="43"/>
      <c r="E13" s="43"/>
      <c r="F13" s="43"/>
      <c r="G13" s="43"/>
      <c r="H13" s="43"/>
      <c r="I13" s="43"/>
    </row>
    <row r="14" spans="1:9" x14ac:dyDescent="0.25">
      <c r="A14" s="44" t="s">
        <v>8</v>
      </c>
      <c r="B14" s="44"/>
      <c r="C14" s="44"/>
      <c r="D14" s="44"/>
      <c r="E14" s="44"/>
      <c r="F14" s="44"/>
      <c r="G14" s="44"/>
      <c r="H14" s="44"/>
      <c r="I14" s="44"/>
    </row>
    <row r="16" spans="1:9" ht="15.75" x14ac:dyDescent="0.25">
      <c r="D16" s="6" t="s">
        <v>33</v>
      </c>
    </row>
    <row r="17" spans="1:1" ht="15.75" x14ac:dyDescent="0.25">
      <c r="A17" s="6"/>
    </row>
    <row r="18" spans="1:1" ht="15.75" x14ac:dyDescent="0.25">
      <c r="A18" s="6"/>
    </row>
    <row r="19" spans="1:1" ht="15.75" x14ac:dyDescent="0.25">
      <c r="A19" s="6"/>
    </row>
  </sheetData>
  <mergeCells count="6">
    <mergeCell ref="A13:I13"/>
    <mergeCell ref="A14:I14"/>
    <mergeCell ref="F2:I2"/>
    <mergeCell ref="A9:I9"/>
    <mergeCell ref="A10:I10"/>
    <mergeCell ref="A11:I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6"/>
  <sheetViews>
    <sheetView workbookViewId="0">
      <selection activeCell="E35" sqref="D35:E35"/>
    </sheetView>
  </sheetViews>
  <sheetFormatPr defaultRowHeight="15" x14ac:dyDescent="0.25"/>
  <cols>
    <col min="4" max="4" width="12" customWidth="1"/>
    <col min="6" max="6" width="18.42578125" customWidth="1"/>
    <col min="260" max="260" width="12" customWidth="1"/>
    <col min="262" max="262" width="18.42578125" customWidth="1"/>
    <col min="516" max="516" width="12" customWidth="1"/>
    <col min="518" max="518" width="18.42578125" customWidth="1"/>
    <col min="772" max="772" width="12" customWidth="1"/>
    <col min="774" max="774" width="18.42578125" customWidth="1"/>
    <col min="1028" max="1028" width="12" customWidth="1"/>
    <col min="1030" max="1030" width="18.42578125" customWidth="1"/>
    <col min="1284" max="1284" width="12" customWidth="1"/>
    <col min="1286" max="1286" width="18.42578125" customWidth="1"/>
    <col min="1540" max="1540" width="12" customWidth="1"/>
    <col min="1542" max="1542" width="18.42578125" customWidth="1"/>
    <col min="1796" max="1796" width="12" customWidth="1"/>
    <col min="1798" max="1798" width="18.42578125" customWidth="1"/>
    <col min="2052" max="2052" width="12" customWidth="1"/>
    <col min="2054" max="2054" width="18.42578125" customWidth="1"/>
    <col min="2308" max="2308" width="12" customWidth="1"/>
    <col min="2310" max="2310" width="18.42578125" customWidth="1"/>
    <col min="2564" max="2564" width="12" customWidth="1"/>
    <col min="2566" max="2566" width="18.42578125" customWidth="1"/>
    <col min="2820" max="2820" width="12" customWidth="1"/>
    <col min="2822" max="2822" width="18.42578125" customWidth="1"/>
    <col min="3076" max="3076" width="12" customWidth="1"/>
    <col min="3078" max="3078" width="18.42578125" customWidth="1"/>
    <col min="3332" max="3332" width="12" customWidth="1"/>
    <col min="3334" max="3334" width="18.42578125" customWidth="1"/>
    <col min="3588" max="3588" width="12" customWidth="1"/>
    <col min="3590" max="3590" width="18.42578125" customWidth="1"/>
    <col min="3844" max="3844" width="12" customWidth="1"/>
    <col min="3846" max="3846" width="18.42578125" customWidth="1"/>
    <col min="4100" max="4100" width="12" customWidth="1"/>
    <col min="4102" max="4102" width="18.42578125" customWidth="1"/>
    <col min="4356" max="4356" width="12" customWidth="1"/>
    <col min="4358" max="4358" width="18.42578125" customWidth="1"/>
    <col min="4612" max="4612" width="12" customWidth="1"/>
    <col min="4614" max="4614" width="18.42578125" customWidth="1"/>
    <col min="4868" max="4868" width="12" customWidth="1"/>
    <col min="4870" max="4870" width="18.42578125" customWidth="1"/>
    <col min="5124" max="5124" width="12" customWidth="1"/>
    <col min="5126" max="5126" width="18.42578125" customWidth="1"/>
    <col min="5380" max="5380" width="12" customWidth="1"/>
    <col min="5382" max="5382" width="18.42578125" customWidth="1"/>
    <col min="5636" max="5636" width="12" customWidth="1"/>
    <col min="5638" max="5638" width="18.42578125" customWidth="1"/>
    <col min="5892" max="5892" width="12" customWidth="1"/>
    <col min="5894" max="5894" width="18.42578125" customWidth="1"/>
    <col min="6148" max="6148" width="12" customWidth="1"/>
    <col min="6150" max="6150" width="18.42578125" customWidth="1"/>
    <col min="6404" max="6404" width="12" customWidth="1"/>
    <col min="6406" max="6406" width="18.42578125" customWidth="1"/>
    <col min="6660" max="6660" width="12" customWidth="1"/>
    <col min="6662" max="6662" width="18.42578125" customWidth="1"/>
    <col min="6916" max="6916" width="12" customWidth="1"/>
    <col min="6918" max="6918" width="18.42578125" customWidth="1"/>
    <col min="7172" max="7172" width="12" customWidth="1"/>
    <col min="7174" max="7174" width="18.42578125" customWidth="1"/>
    <col min="7428" max="7428" width="12" customWidth="1"/>
    <col min="7430" max="7430" width="18.42578125" customWidth="1"/>
    <col min="7684" max="7684" width="12" customWidth="1"/>
    <col min="7686" max="7686" width="18.42578125" customWidth="1"/>
    <col min="7940" max="7940" width="12" customWidth="1"/>
    <col min="7942" max="7942" width="18.42578125" customWidth="1"/>
    <col min="8196" max="8196" width="12" customWidth="1"/>
    <col min="8198" max="8198" width="18.42578125" customWidth="1"/>
    <col min="8452" max="8452" width="12" customWidth="1"/>
    <col min="8454" max="8454" width="18.42578125" customWidth="1"/>
    <col min="8708" max="8708" width="12" customWidth="1"/>
    <col min="8710" max="8710" width="18.42578125" customWidth="1"/>
    <col min="8964" max="8964" width="12" customWidth="1"/>
    <col min="8966" max="8966" width="18.42578125" customWidth="1"/>
    <col min="9220" max="9220" width="12" customWidth="1"/>
    <col min="9222" max="9222" width="18.42578125" customWidth="1"/>
    <col min="9476" max="9476" width="12" customWidth="1"/>
    <col min="9478" max="9478" width="18.42578125" customWidth="1"/>
    <col min="9732" max="9732" width="12" customWidth="1"/>
    <col min="9734" max="9734" width="18.42578125" customWidth="1"/>
    <col min="9988" max="9988" width="12" customWidth="1"/>
    <col min="9990" max="9990" width="18.42578125" customWidth="1"/>
    <col min="10244" max="10244" width="12" customWidth="1"/>
    <col min="10246" max="10246" width="18.42578125" customWidth="1"/>
    <col min="10500" max="10500" width="12" customWidth="1"/>
    <col min="10502" max="10502" width="18.42578125" customWidth="1"/>
    <col min="10756" max="10756" width="12" customWidth="1"/>
    <col min="10758" max="10758" width="18.42578125" customWidth="1"/>
    <col min="11012" max="11012" width="12" customWidth="1"/>
    <col min="11014" max="11014" width="18.42578125" customWidth="1"/>
    <col min="11268" max="11268" width="12" customWidth="1"/>
    <col min="11270" max="11270" width="18.42578125" customWidth="1"/>
    <col min="11524" max="11524" width="12" customWidth="1"/>
    <col min="11526" max="11526" width="18.42578125" customWidth="1"/>
    <col min="11780" max="11780" width="12" customWidth="1"/>
    <col min="11782" max="11782" width="18.42578125" customWidth="1"/>
    <col min="12036" max="12036" width="12" customWidth="1"/>
    <col min="12038" max="12038" width="18.42578125" customWidth="1"/>
    <col min="12292" max="12292" width="12" customWidth="1"/>
    <col min="12294" max="12294" width="18.42578125" customWidth="1"/>
    <col min="12548" max="12548" width="12" customWidth="1"/>
    <col min="12550" max="12550" width="18.42578125" customWidth="1"/>
    <col min="12804" max="12804" width="12" customWidth="1"/>
    <col min="12806" max="12806" width="18.42578125" customWidth="1"/>
    <col min="13060" max="13060" width="12" customWidth="1"/>
    <col min="13062" max="13062" width="18.42578125" customWidth="1"/>
    <col min="13316" max="13316" width="12" customWidth="1"/>
    <col min="13318" max="13318" width="18.42578125" customWidth="1"/>
    <col min="13572" max="13572" width="12" customWidth="1"/>
    <col min="13574" max="13574" width="18.42578125" customWidth="1"/>
    <col min="13828" max="13828" width="12" customWidth="1"/>
    <col min="13830" max="13830" width="18.42578125" customWidth="1"/>
    <col min="14084" max="14084" width="12" customWidth="1"/>
    <col min="14086" max="14086" width="18.42578125" customWidth="1"/>
    <col min="14340" max="14340" width="12" customWidth="1"/>
    <col min="14342" max="14342" width="18.42578125" customWidth="1"/>
    <col min="14596" max="14596" width="12" customWidth="1"/>
    <col min="14598" max="14598" width="18.42578125" customWidth="1"/>
    <col min="14852" max="14852" width="12" customWidth="1"/>
    <col min="14854" max="14854" width="18.42578125" customWidth="1"/>
    <col min="15108" max="15108" width="12" customWidth="1"/>
    <col min="15110" max="15110" width="18.42578125" customWidth="1"/>
    <col min="15364" max="15364" width="12" customWidth="1"/>
    <col min="15366" max="15366" width="18.42578125" customWidth="1"/>
    <col min="15620" max="15620" width="12" customWidth="1"/>
    <col min="15622" max="15622" width="18.42578125" customWidth="1"/>
    <col min="15876" max="15876" width="12" customWidth="1"/>
    <col min="15878" max="15878" width="18.42578125" customWidth="1"/>
    <col min="16132" max="16132" width="12" customWidth="1"/>
    <col min="16134" max="16134" width="18.42578125" customWidth="1"/>
  </cols>
  <sheetData>
    <row r="2" spans="2:8" x14ac:dyDescent="0.25">
      <c r="F2" s="48" t="s">
        <v>9</v>
      </c>
      <c r="G2" s="48"/>
      <c r="H2" s="48"/>
    </row>
    <row r="3" spans="2:8" ht="29.25" customHeight="1" x14ac:dyDescent="0.25">
      <c r="F3" s="49" t="s">
        <v>10</v>
      </c>
      <c r="G3" s="49"/>
      <c r="H3" s="49"/>
    </row>
    <row r="5" spans="2:8" ht="15.75" x14ac:dyDescent="0.25">
      <c r="B5" s="8" t="s">
        <v>11</v>
      </c>
    </row>
    <row r="6" spans="2:8" x14ac:dyDescent="0.25">
      <c r="B6" s="50" t="s">
        <v>12</v>
      </c>
      <c r="C6" s="50"/>
      <c r="D6" s="50"/>
      <c r="E6" s="50"/>
      <c r="F6" s="50"/>
      <c r="G6" s="50"/>
      <c r="H6" s="50"/>
    </row>
    <row r="7" spans="2:8" x14ac:dyDescent="0.25">
      <c r="B7" s="47" t="s">
        <v>13</v>
      </c>
      <c r="C7" s="47"/>
      <c r="D7" s="47" t="s">
        <v>14</v>
      </c>
      <c r="E7" s="47"/>
      <c r="F7" s="47"/>
      <c r="G7" s="47"/>
      <c r="H7" s="47"/>
    </row>
    <row r="8" spans="2:8" x14ac:dyDescent="0.25">
      <c r="B8" s="47" t="s">
        <v>15</v>
      </c>
      <c r="C8" s="47"/>
      <c r="D8" s="47" t="s">
        <v>7</v>
      </c>
      <c r="E8" s="47"/>
      <c r="F8" s="47"/>
      <c r="G8" s="47"/>
      <c r="H8" s="47"/>
    </row>
    <row r="9" spans="2:8" ht="27.75" customHeight="1" x14ac:dyDescent="0.25">
      <c r="B9" s="47" t="s">
        <v>16</v>
      </c>
      <c r="C9" s="47"/>
      <c r="D9" s="47" t="s">
        <v>197</v>
      </c>
      <c r="E9" s="47"/>
      <c r="F9" s="47"/>
      <c r="G9" s="47"/>
      <c r="H9" s="47"/>
    </row>
    <row r="10" spans="2:8" ht="30.75" customHeight="1" x14ac:dyDescent="0.25">
      <c r="B10" s="47" t="s">
        <v>17</v>
      </c>
      <c r="C10" s="47"/>
      <c r="D10" s="47" t="s">
        <v>197</v>
      </c>
      <c r="E10" s="47"/>
      <c r="F10" s="47"/>
      <c r="G10" s="47"/>
      <c r="H10" s="47"/>
    </row>
    <row r="11" spans="2:8" x14ac:dyDescent="0.25">
      <c r="B11" s="47" t="s">
        <v>18</v>
      </c>
      <c r="C11" s="47"/>
      <c r="D11" s="47">
        <v>7802312751</v>
      </c>
      <c r="E11" s="47"/>
      <c r="F11" s="47"/>
      <c r="G11" s="47"/>
      <c r="H11" s="47"/>
    </row>
    <row r="12" spans="2:8" x14ac:dyDescent="0.25">
      <c r="B12" s="47" t="s">
        <v>19</v>
      </c>
      <c r="C12" s="47"/>
      <c r="D12" s="47">
        <v>997450001</v>
      </c>
      <c r="E12" s="47"/>
      <c r="F12" s="47"/>
      <c r="G12" s="47"/>
      <c r="H12" s="47"/>
    </row>
    <row r="13" spans="2:8" x14ac:dyDescent="0.25">
      <c r="B13" s="47" t="s">
        <v>20</v>
      </c>
      <c r="C13" s="47"/>
      <c r="D13" s="47" t="s">
        <v>21</v>
      </c>
      <c r="E13" s="47"/>
      <c r="F13" s="47"/>
      <c r="G13" s="47"/>
      <c r="H13" s="47"/>
    </row>
    <row r="14" spans="2:8" x14ac:dyDescent="0.25">
      <c r="B14" s="47" t="s">
        <v>22</v>
      </c>
      <c r="C14" s="47"/>
      <c r="D14" s="47" t="s">
        <v>23</v>
      </c>
      <c r="E14" s="47"/>
      <c r="F14" s="47"/>
      <c r="G14" s="47"/>
      <c r="H14" s="47"/>
    </row>
    <row r="15" spans="2:8" x14ac:dyDescent="0.25">
      <c r="B15" s="47" t="s">
        <v>24</v>
      </c>
      <c r="C15" s="47"/>
      <c r="D15" s="47" t="s">
        <v>25</v>
      </c>
      <c r="E15" s="47"/>
      <c r="F15" s="47"/>
      <c r="G15" s="47"/>
      <c r="H15" s="47"/>
    </row>
    <row r="16" spans="2:8" x14ac:dyDescent="0.25">
      <c r="B16" s="47" t="s">
        <v>26</v>
      </c>
      <c r="C16" s="47"/>
      <c r="D16" s="47" t="s">
        <v>27</v>
      </c>
      <c r="E16" s="47"/>
      <c r="F16" s="47"/>
      <c r="G16" s="47"/>
      <c r="H16" s="47"/>
    </row>
    <row r="17" spans="2:8" x14ac:dyDescent="0.25">
      <c r="B17" s="51" t="s">
        <v>28</v>
      </c>
      <c r="C17" s="52"/>
      <c r="D17" s="52"/>
      <c r="E17" s="52"/>
      <c r="F17" s="52"/>
      <c r="G17" s="52"/>
      <c r="H17" s="53"/>
    </row>
    <row r="18" spans="2:8" ht="15" customHeight="1" x14ac:dyDescent="0.25">
      <c r="B18" s="47" t="s">
        <v>29</v>
      </c>
      <c r="C18" s="47"/>
      <c r="D18" s="47" t="s">
        <v>30</v>
      </c>
      <c r="E18" s="47"/>
      <c r="F18" s="47"/>
      <c r="G18" s="47"/>
      <c r="H18" s="47"/>
    </row>
    <row r="19" spans="2:8" ht="29.25" customHeight="1" x14ac:dyDescent="0.25">
      <c r="B19" s="47" t="s">
        <v>16</v>
      </c>
      <c r="C19" s="47"/>
      <c r="D19" s="47" t="s">
        <v>197</v>
      </c>
      <c r="E19" s="47"/>
      <c r="F19" s="47"/>
      <c r="G19" s="47"/>
      <c r="H19" s="47"/>
    </row>
    <row r="20" spans="2:8" ht="15" customHeight="1" x14ac:dyDescent="0.25">
      <c r="B20" s="47" t="s">
        <v>17</v>
      </c>
      <c r="C20" s="47"/>
      <c r="D20" s="54" t="s">
        <v>116</v>
      </c>
      <c r="E20" s="54"/>
      <c r="F20" s="54"/>
      <c r="G20" s="54"/>
      <c r="H20" s="54"/>
    </row>
    <row r="21" spans="2:8" ht="15" customHeight="1" x14ac:dyDescent="0.25">
      <c r="B21" s="47" t="s">
        <v>22</v>
      </c>
      <c r="C21" s="47"/>
      <c r="D21" s="55" t="s">
        <v>117</v>
      </c>
      <c r="E21" s="55"/>
      <c r="F21" s="55"/>
      <c r="G21" s="55"/>
      <c r="H21" s="55"/>
    </row>
    <row r="22" spans="2:8" ht="15" customHeight="1" x14ac:dyDescent="0.25">
      <c r="B22" s="47" t="s">
        <v>24</v>
      </c>
      <c r="C22" s="47"/>
      <c r="D22" s="54" t="s">
        <v>118</v>
      </c>
      <c r="E22" s="54"/>
      <c r="F22" s="54"/>
      <c r="G22" s="54"/>
      <c r="H22" s="54"/>
    </row>
    <row r="23" spans="2:8" ht="15" customHeight="1" x14ac:dyDescent="0.25">
      <c r="B23" s="47" t="s">
        <v>26</v>
      </c>
      <c r="C23" s="47"/>
      <c r="D23" s="54" t="s">
        <v>119</v>
      </c>
      <c r="E23" s="54"/>
      <c r="F23" s="54"/>
      <c r="G23" s="54"/>
      <c r="H23" s="54"/>
    </row>
    <row r="24" spans="2:8" ht="15" customHeight="1" x14ac:dyDescent="0.25">
      <c r="B24" s="47" t="s">
        <v>31</v>
      </c>
      <c r="C24" s="47"/>
      <c r="D24" s="54" t="s">
        <v>120</v>
      </c>
      <c r="E24" s="54"/>
      <c r="F24" s="54"/>
      <c r="G24" s="54"/>
      <c r="H24" s="54"/>
    </row>
    <row r="25" spans="2:8" x14ac:dyDescent="0.25">
      <c r="B25" s="47" t="s">
        <v>18</v>
      </c>
      <c r="C25" s="47"/>
      <c r="D25" s="47">
        <v>7802312751</v>
      </c>
      <c r="E25" s="47"/>
      <c r="F25" s="47"/>
      <c r="G25" s="47"/>
      <c r="H25" s="47"/>
    </row>
    <row r="26" spans="2:8" x14ac:dyDescent="0.25">
      <c r="B26" s="47" t="s">
        <v>32</v>
      </c>
      <c r="C26" s="47"/>
      <c r="D26" s="47">
        <v>290102001</v>
      </c>
      <c r="E26" s="47"/>
      <c r="F26" s="47"/>
      <c r="G26" s="47"/>
      <c r="H26" s="47"/>
    </row>
  </sheetData>
  <mergeCells count="42">
    <mergeCell ref="B25:C25"/>
    <mergeCell ref="D25:H25"/>
    <mergeCell ref="B26:C26"/>
    <mergeCell ref="D26:H26"/>
    <mergeCell ref="B22:C22"/>
    <mergeCell ref="D22:H22"/>
    <mergeCell ref="B23:C23"/>
    <mergeCell ref="D23:H23"/>
    <mergeCell ref="B24:C24"/>
    <mergeCell ref="D24:H24"/>
    <mergeCell ref="B19:C19"/>
    <mergeCell ref="D19:H19"/>
    <mergeCell ref="B20:C20"/>
    <mergeCell ref="D20:H20"/>
    <mergeCell ref="B21:C21"/>
    <mergeCell ref="D21:H21"/>
    <mergeCell ref="B18:C18"/>
    <mergeCell ref="D18:H18"/>
    <mergeCell ref="B12:C12"/>
    <mergeCell ref="D12:H12"/>
    <mergeCell ref="B13:C13"/>
    <mergeCell ref="D13:H13"/>
    <mergeCell ref="B14:C14"/>
    <mergeCell ref="D14:H14"/>
    <mergeCell ref="B15:C15"/>
    <mergeCell ref="D15:H15"/>
    <mergeCell ref="B16:C16"/>
    <mergeCell ref="D16:H16"/>
    <mergeCell ref="B17:H17"/>
    <mergeCell ref="B9:C9"/>
    <mergeCell ref="D9:H9"/>
    <mergeCell ref="B10:C10"/>
    <mergeCell ref="D10:H10"/>
    <mergeCell ref="B11:C11"/>
    <mergeCell ref="D11:H11"/>
    <mergeCell ref="B8:C8"/>
    <mergeCell ref="D8:H8"/>
    <mergeCell ref="F2:H2"/>
    <mergeCell ref="F3:H3"/>
    <mergeCell ref="B6:H6"/>
    <mergeCell ref="B7:C7"/>
    <mergeCell ref="D7:H7"/>
  </mergeCells>
  <hyperlinks>
    <hyperlink ref="D21"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view="pageBreakPreview" topLeftCell="A97" zoomScaleNormal="100" workbookViewId="0">
      <selection activeCell="F100" sqref="F100"/>
    </sheetView>
  </sheetViews>
  <sheetFormatPr defaultRowHeight="15.75" x14ac:dyDescent="0.25"/>
  <cols>
    <col min="1" max="1" width="9.7109375" style="11" customWidth="1"/>
    <col min="2" max="2" width="28" style="11" customWidth="1"/>
    <col min="3" max="3" width="12.28515625" style="11" customWidth="1"/>
    <col min="4" max="5" width="27.5703125" style="11" customWidth="1"/>
    <col min="6" max="6" width="24.140625" style="11" customWidth="1"/>
    <col min="7" max="8" width="9.140625" style="11"/>
    <col min="9" max="9" width="11.28515625" style="11" bestFit="1" customWidth="1"/>
    <col min="10" max="10" width="9.140625" style="11"/>
    <col min="11" max="11" width="10.7109375" style="11" bestFit="1" customWidth="1"/>
    <col min="12" max="16384" width="9.140625" style="11"/>
  </cols>
  <sheetData>
    <row r="1" spans="1:6" ht="54" customHeight="1" x14ac:dyDescent="0.25">
      <c r="F1" s="26" t="s">
        <v>191</v>
      </c>
    </row>
    <row r="5" spans="1:6" ht="16.5" x14ac:dyDescent="0.25">
      <c r="A5" s="56" t="s">
        <v>190</v>
      </c>
      <c r="B5" s="57"/>
      <c r="C5" s="57"/>
      <c r="D5" s="57"/>
      <c r="E5" s="57"/>
      <c r="F5" s="57"/>
    </row>
    <row r="8" spans="1:6" s="22" customFormat="1" ht="47.25" x14ac:dyDescent="0.25">
      <c r="A8" s="25" t="s">
        <v>34</v>
      </c>
      <c r="B8" s="24" t="s">
        <v>35</v>
      </c>
      <c r="C8" s="24" t="s">
        <v>36</v>
      </c>
      <c r="D8" s="24" t="s">
        <v>189</v>
      </c>
      <c r="E8" s="24" t="s">
        <v>188</v>
      </c>
      <c r="F8" s="23" t="s">
        <v>187</v>
      </c>
    </row>
    <row r="9" spans="1:6" s="20" customFormat="1" ht="57" customHeight="1" x14ac:dyDescent="0.25">
      <c r="A9" s="18" t="s">
        <v>37</v>
      </c>
      <c r="B9" s="19" t="s">
        <v>186</v>
      </c>
      <c r="C9" s="18"/>
      <c r="D9" s="17"/>
      <c r="E9" s="17"/>
      <c r="F9" s="37">
        <f>F11+F61</f>
        <v>3213738.5240000002</v>
      </c>
    </row>
    <row r="10" spans="1:6" s="20" customFormat="1" ht="26.25" customHeight="1" x14ac:dyDescent="0.25">
      <c r="A10" s="18"/>
      <c r="B10" s="19" t="s">
        <v>50</v>
      </c>
      <c r="C10" s="18"/>
      <c r="D10" s="17"/>
      <c r="E10" s="17"/>
      <c r="F10" s="17"/>
    </row>
    <row r="11" spans="1:6" s="20" customFormat="1" ht="57" customHeight="1" x14ac:dyDescent="0.25">
      <c r="A11" s="18" t="s">
        <v>38</v>
      </c>
      <c r="B11" s="19" t="s">
        <v>185</v>
      </c>
      <c r="C11" s="18" t="s">
        <v>150</v>
      </c>
      <c r="D11" s="17"/>
      <c r="E11" s="17"/>
      <c r="F11" s="37">
        <f>556128.1+527112</f>
        <v>1083240.1000000001</v>
      </c>
    </row>
    <row r="12" spans="1:6" s="20" customFormat="1" ht="40.5" customHeight="1" x14ac:dyDescent="0.25">
      <c r="A12" s="18" t="s">
        <v>184</v>
      </c>
      <c r="B12" s="19" t="s">
        <v>159</v>
      </c>
      <c r="C12" s="18" t="s">
        <v>150</v>
      </c>
      <c r="D12" s="17"/>
      <c r="E12" s="17"/>
      <c r="F12" s="37">
        <f>F13+F14</f>
        <v>1083240.1000000001</v>
      </c>
    </row>
    <row r="13" spans="1:6" s="20" customFormat="1" ht="28.5" customHeight="1" x14ac:dyDescent="0.25">
      <c r="A13" s="18"/>
      <c r="B13" s="19" t="s">
        <v>155</v>
      </c>
      <c r="C13" s="18" t="s">
        <v>150</v>
      </c>
      <c r="D13" s="17"/>
      <c r="E13" s="17"/>
      <c r="F13" s="37">
        <v>556128.1</v>
      </c>
    </row>
    <row r="14" spans="1:6" s="20" customFormat="1" ht="28.5" customHeight="1" x14ac:dyDescent="0.25">
      <c r="A14" s="18"/>
      <c r="B14" s="19" t="s">
        <v>154</v>
      </c>
      <c r="C14" s="18" t="s">
        <v>150</v>
      </c>
      <c r="D14" s="17"/>
      <c r="E14" s="17"/>
      <c r="F14" s="37">
        <v>527112</v>
      </c>
    </row>
    <row r="15" spans="1:6" s="20" customFormat="1" ht="28.5" customHeight="1" x14ac:dyDescent="0.25">
      <c r="A15" s="18" t="s">
        <v>183</v>
      </c>
      <c r="B15" s="19" t="s">
        <v>157</v>
      </c>
      <c r="C15" s="18" t="s">
        <v>150</v>
      </c>
      <c r="D15" s="17"/>
      <c r="E15" s="17"/>
      <c r="F15" s="17"/>
    </row>
    <row r="16" spans="1:6" s="20" customFormat="1" ht="28.5" customHeight="1" x14ac:dyDescent="0.25">
      <c r="A16" s="18"/>
      <c r="B16" s="19" t="s">
        <v>155</v>
      </c>
      <c r="C16" s="18" t="s">
        <v>150</v>
      </c>
      <c r="D16" s="17"/>
      <c r="E16" s="17"/>
      <c r="F16" s="17"/>
    </row>
    <row r="17" spans="1:6" s="20" customFormat="1" ht="28.5" customHeight="1" x14ac:dyDescent="0.25">
      <c r="A17" s="18"/>
      <c r="B17" s="19" t="s">
        <v>154</v>
      </c>
      <c r="C17" s="18" t="s">
        <v>150</v>
      </c>
      <c r="D17" s="17"/>
      <c r="E17" s="17"/>
      <c r="F17" s="17"/>
    </row>
    <row r="18" spans="1:6" s="20" customFormat="1" ht="24.75" customHeight="1" x14ac:dyDescent="0.25">
      <c r="A18" s="18"/>
      <c r="B18" s="19" t="s">
        <v>50</v>
      </c>
      <c r="C18" s="18" t="s">
        <v>150</v>
      </c>
      <c r="D18" s="17"/>
      <c r="E18" s="17"/>
      <c r="F18" s="17"/>
    </row>
    <row r="19" spans="1:6" s="21" customFormat="1" ht="149.25" customHeight="1" x14ac:dyDescent="0.25">
      <c r="A19" s="18" t="s">
        <v>182</v>
      </c>
      <c r="B19" s="19" t="s">
        <v>181</v>
      </c>
      <c r="C19" s="18" t="s">
        <v>150</v>
      </c>
      <c r="D19" s="17"/>
      <c r="E19" s="17"/>
      <c r="F19" s="37">
        <f>SUM([1]tнас!$D$16:$D$19)+SUM([1]tнас!$E$16:$E$19)</f>
        <v>578063.76618824434</v>
      </c>
    </row>
    <row r="20" spans="1:6" s="20" customFormat="1" ht="40.5" customHeight="1" x14ac:dyDescent="0.25">
      <c r="A20" s="18" t="s">
        <v>180</v>
      </c>
      <c r="B20" s="19" t="s">
        <v>159</v>
      </c>
      <c r="C20" s="18" t="s">
        <v>150</v>
      </c>
      <c r="D20" s="17"/>
      <c r="E20" s="17"/>
      <c r="F20" s="37">
        <f>F21+F22</f>
        <v>578063.76618824434</v>
      </c>
    </row>
    <row r="21" spans="1:6" s="20" customFormat="1" ht="28.5" customHeight="1" x14ac:dyDescent="0.25">
      <c r="A21" s="18"/>
      <c r="B21" s="19" t="s">
        <v>155</v>
      </c>
      <c r="C21" s="18" t="s">
        <v>150</v>
      </c>
      <c r="D21" s="17"/>
      <c r="E21" s="17"/>
      <c r="F21" s="37">
        <f>SUM([1]tнас!$D$16:$D$19)</f>
        <v>296786.24291063019</v>
      </c>
    </row>
    <row r="22" spans="1:6" s="20" customFormat="1" ht="28.5" customHeight="1" x14ac:dyDescent="0.25">
      <c r="A22" s="18"/>
      <c r="B22" s="19" t="s">
        <v>154</v>
      </c>
      <c r="C22" s="18" t="s">
        <v>150</v>
      </c>
      <c r="D22" s="17"/>
      <c r="E22" s="17"/>
      <c r="F22" s="37">
        <f>SUM([1]tнас!$E$16:$E$19)</f>
        <v>281277.52327761421</v>
      </c>
    </row>
    <row r="23" spans="1:6" s="20" customFormat="1" ht="28.5" customHeight="1" x14ac:dyDescent="0.25">
      <c r="A23" s="18" t="s">
        <v>179</v>
      </c>
      <c r="B23" s="19" t="s">
        <v>157</v>
      </c>
      <c r="C23" s="18" t="s">
        <v>150</v>
      </c>
      <c r="D23" s="17"/>
      <c r="E23" s="17"/>
      <c r="F23" s="17"/>
    </row>
    <row r="24" spans="1:6" s="20" customFormat="1" ht="28.5" customHeight="1" x14ac:dyDescent="0.25">
      <c r="A24" s="18"/>
      <c r="B24" s="19" t="s">
        <v>155</v>
      </c>
      <c r="C24" s="18" t="s">
        <v>150</v>
      </c>
      <c r="D24" s="17"/>
      <c r="E24" s="17"/>
      <c r="F24" s="17"/>
    </row>
    <row r="25" spans="1:6" s="20" customFormat="1" ht="28.5" customHeight="1" x14ac:dyDescent="0.25">
      <c r="A25" s="18"/>
      <c r="B25" s="19" t="s">
        <v>154</v>
      </c>
      <c r="C25" s="18" t="s">
        <v>150</v>
      </c>
      <c r="D25" s="17"/>
      <c r="E25" s="17"/>
      <c r="F25" s="17"/>
    </row>
    <row r="26" spans="1:6" s="20" customFormat="1" ht="118.5" customHeight="1" x14ac:dyDescent="0.25">
      <c r="A26" s="18" t="s">
        <v>178</v>
      </c>
      <c r="B26" s="19" t="s">
        <v>177</v>
      </c>
      <c r="C26" s="18" t="s">
        <v>150</v>
      </c>
      <c r="D26" s="17"/>
      <c r="E26" s="17"/>
      <c r="F26" s="37">
        <f>F27</f>
        <v>200852.17316837964</v>
      </c>
    </row>
    <row r="27" spans="1:6" s="20" customFormat="1" ht="40.5" customHeight="1" x14ac:dyDescent="0.25">
      <c r="A27" s="18" t="s">
        <v>176</v>
      </c>
      <c r="B27" s="19" t="s">
        <v>159</v>
      </c>
      <c r="C27" s="18" t="s">
        <v>150</v>
      </c>
      <c r="D27" s="17"/>
      <c r="E27" s="17"/>
      <c r="F27" s="37">
        <f>F28+F29</f>
        <v>200852.17316837964</v>
      </c>
    </row>
    <row r="28" spans="1:6" s="20" customFormat="1" ht="28.5" customHeight="1" x14ac:dyDescent="0.25">
      <c r="A28" s="18"/>
      <c r="B28" s="19" t="s">
        <v>155</v>
      </c>
      <c r="C28" s="18" t="s">
        <v>150</v>
      </c>
      <c r="D28" s="17"/>
      <c r="E28" s="17"/>
      <c r="F28" s="37">
        <f>SUM([1]tнас!$D$20:$D$23)</f>
        <v>101338.03447727833</v>
      </c>
    </row>
    <row r="29" spans="1:6" s="20" customFormat="1" ht="28.5" customHeight="1" x14ac:dyDescent="0.25">
      <c r="A29" s="18"/>
      <c r="B29" s="19" t="s">
        <v>154</v>
      </c>
      <c r="C29" s="18" t="s">
        <v>150</v>
      </c>
      <c r="D29" s="17"/>
      <c r="E29" s="17"/>
      <c r="F29" s="37">
        <f>SUM([1]tнас!$E$20:$E$23)</f>
        <v>99514.138691101325</v>
      </c>
    </row>
    <row r="30" spans="1:6" s="20" customFormat="1" ht="28.5" customHeight="1" x14ac:dyDescent="0.25">
      <c r="A30" s="18" t="s">
        <v>175</v>
      </c>
      <c r="B30" s="19" t="s">
        <v>157</v>
      </c>
      <c r="C30" s="18" t="s">
        <v>150</v>
      </c>
      <c r="D30" s="17"/>
      <c r="E30" s="17"/>
      <c r="F30" s="17"/>
    </row>
    <row r="31" spans="1:6" s="20" customFormat="1" ht="28.5" customHeight="1" x14ac:dyDescent="0.25">
      <c r="A31" s="18"/>
      <c r="B31" s="19" t="s">
        <v>155</v>
      </c>
      <c r="C31" s="18" t="s">
        <v>150</v>
      </c>
      <c r="D31" s="17"/>
      <c r="E31" s="17"/>
      <c r="F31" s="17"/>
    </row>
    <row r="32" spans="1:6" s="20" customFormat="1" ht="28.5" customHeight="1" x14ac:dyDescent="0.25">
      <c r="A32" s="18"/>
      <c r="B32" s="19" t="s">
        <v>154</v>
      </c>
      <c r="C32" s="18" t="s">
        <v>150</v>
      </c>
      <c r="D32" s="17"/>
      <c r="E32" s="17"/>
      <c r="F32" s="17"/>
    </row>
    <row r="33" spans="1:6" s="20" customFormat="1" ht="132.75" customHeight="1" x14ac:dyDescent="0.25">
      <c r="A33" s="18" t="s">
        <v>174</v>
      </c>
      <c r="B33" s="19" t="s">
        <v>173</v>
      </c>
      <c r="C33" s="18" t="s">
        <v>150</v>
      </c>
      <c r="D33" s="17"/>
      <c r="E33" s="17"/>
      <c r="F33" s="17"/>
    </row>
    <row r="34" spans="1:6" s="20" customFormat="1" ht="40.5" customHeight="1" x14ac:dyDescent="0.25">
      <c r="A34" s="18" t="s">
        <v>172</v>
      </c>
      <c r="B34" s="19" t="s">
        <v>159</v>
      </c>
      <c r="C34" s="18" t="s">
        <v>150</v>
      </c>
      <c r="D34" s="17"/>
      <c r="E34" s="17"/>
      <c r="F34" s="17"/>
    </row>
    <row r="35" spans="1:6" s="20" customFormat="1" ht="28.5" customHeight="1" x14ac:dyDescent="0.25">
      <c r="A35" s="18"/>
      <c r="B35" s="19" t="s">
        <v>155</v>
      </c>
      <c r="C35" s="18" t="s">
        <v>150</v>
      </c>
      <c r="D35" s="17"/>
      <c r="E35" s="17"/>
      <c r="F35" s="17"/>
    </row>
    <row r="36" spans="1:6" s="20" customFormat="1" ht="28.5" customHeight="1" x14ac:dyDescent="0.25">
      <c r="A36" s="18"/>
      <c r="B36" s="19" t="s">
        <v>154</v>
      </c>
      <c r="C36" s="18" t="s">
        <v>150</v>
      </c>
      <c r="D36" s="17"/>
      <c r="E36" s="17"/>
      <c r="F36" s="17"/>
    </row>
    <row r="37" spans="1:6" s="20" customFormat="1" ht="28.5" customHeight="1" x14ac:dyDescent="0.25">
      <c r="A37" s="18" t="s">
        <v>171</v>
      </c>
      <c r="B37" s="19" t="s">
        <v>157</v>
      </c>
      <c r="C37" s="18" t="s">
        <v>150</v>
      </c>
      <c r="D37" s="17"/>
      <c r="E37" s="17"/>
      <c r="F37" s="17"/>
    </row>
    <row r="38" spans="1:6" s="20" customFormat="1" ht="28.5" customHeight="1" x14ac:dyDescent="0.25">
      <c r="A38" s="18"/>
      <c r="B38" s="19" t="s">
        <v>155</v>
      </c>
      <c r="C38" s="18" t="s">
        <v>150</v>
      </c>
      <c r="D38" s="17"/>
      <c r="E38" s="17"/>
      <c r="F38" s="17"/>
    </row>
    <row r="39" spans="1:6" s="20" customFormat="1" ht="28.5" customHeight="1" x14ac:dyDescent="0.25">
      <c r="A39" s="18"/>
      <c r="B39" s="19" t="s">
        <v>154</v>
      </c>
      <c r="C39" s="18" t="s">
        <v>150</v>
      </c>
      <c r="D39" s="17"/>
      <c r="E39" s="17"/>
      <c r="F39" s="17"/>
    </row>
    <row r="40" spans="1:6" s="20" customFormat="1" ht="149.25" customHeight="1" x14ac:dyDescent="0.25">
      <c r="A40" s="18" t="s">
        <v>170</v>
      </c>
      <c r="B40" s="19" t="s">
        <v>169</v>
      </c>
      <c r="C40" s="18" t="s">
        <v>150</v>
      </c>
      <c r="D40" s="17"/>
      <c r="E40" s="17"/>
      <c r="F40" s="17"/>
    </row>
    <row r="41" spans="1:6" s="20" customFormat="1" ht="40.5" customHeight="1" x14ac:dyDescent="0.25">
      <c r="A41" s="18" t="s">
        <v>168</v>
      </c>
      <c r="B41" s="19" t="s">
        <v>159</v>
      </c>
      <c r="C41" s="18" t="s">
        <v>150</v>
      </c>
      <c r="D41" s="17"/>
      <c r="E41" s="17"/>
      <c r="F41" s="17"/>
    </row>
    <row r="42" spans="1:6" s="20" customFormat="1" ht="28.5" customHeight="1" x14ac:dyDescent="0.25">
      <c r="A42" s="18"/>
      <c r="B42" s="19" t="s">
        <v>155</v>
      </c>
      <c r="C42" s="18" t="s">
        <v>150</v>
      </c>
      <c r="D42" s="17"/>
      <c r="E42" s="17"/>
      <c r="F42" s="17"/>
    </row>
    <row r="43" spans="1:6" s="20" customFormat="1" ht="28.5" customHeight="1" x14ac:dyDescent="0.25">
      <c r="A43" s="18"/>
      <c r="B43" s="19" t="s">
        <v>154</v>
      </c>
      <c r="C43" s="18" t="s">
        <v>150</v>
      </c>
      <c r="D43" s="17"/>
      <c r="E43" s="17"/>
      <c r="F43" s="17"/>
    </row>
    <row r="44" spans="1:6" s="20" customFormat="1" ht="28.5" customHeight="1" x14ac:dyDescent="0.25">
      <c r="A44" s="18" t="s">
        <v>167</v>
      </c>
      <c r="B44" s="19" t="s">
        <v>157</v>
      </c>
      <c r="C44" s="18" t="s">
        <v>150</v>
      </c>
      <c r="D44" s="17"/>
      <c r="E44" s="17"/>
      <c r="F44" s="17"/>
    </row>
    <row r="45" spans="1:6" ht="28.5" customHeight="1" x14ac:dyDescent="0.25">
      <c r="A45" s="18"/>
      <c r="B45" s="19" t="s">
        <v>155</v>
      </c>
      <c r="C45" s="18" t="s">
        <v>150</v>
      </c>
      <c r="D45" s="17"/>
      <c r="E45" s="17"/>
      <c r="F45" s="17"/>
    </row>
    <row r="46" spans="1:6" s="12" customFormat="1" ht="28.5" customHeight="1" x14ac:dyDescent="0.2">
      <c r="A46" s="18"/>
      <c r="B46" s="19" t="s">
        <v>154</v>
      </c>
      <c r="C46" s="18" t="s">
        <v>150</v>
      </c>
      <c r="D46" s="17"/>
      <c r="E46" s="17"/>
      <c r="F46" s="17"/>
    </row>
    <row r="47" spans="1:6" s="12" customFormat="1" ht="57.75" customHeight="1" x14ac:dyDescent="0.2">
      <c r="A47" s="18" t="s">
        <v>166</v>
      </c>
      <c r="B47" s="19" t="s">
        <v>165</v>
      </c>
      <c r="C47" s="18" t="s">
        <v>150</v>
      </c>
      <c r="D47" s="17"/>
      <c r="E47" s="17"/>
      <c r="F47" s="37">
        <f>F48</f>
        <v>313604.16064337594</v>
      </c>
    </row>
    <row r="48" spans="1:6" s="12" customFormat="1" ht="40.5" customHeight="1" x14ac:dyDescent="0.2">
      <c r="A48" s="18" t="s">
        <v>164</v>
      </c>
      <c r="B48" s="19" t="s">
        <v>159</v>
      </c>
      <c r="C48" s="18" t="s">
        <v>150</v>
      </c>
      <c r="D48" s="17"/>
      <c r="E48" s="17"/>
      <c r="F48" s="37">
        <f>F49+F50</f>
        <v>313604.16064337594</v>
      </c>
    </row>
    <row r="49" spans="1:6" s="12" customFormat="1" ht="28.5" customHeight="1" x14ac:dyDescent="0.2">
      <c r="A49" s="18"/>
      <c r="B49" s="19" t="s">
        <v>155</v>
      </c>
      <c r="C49" s="18" t="s">
        <v>150</v>
      </c>
      <c r="D49" s="17"/>
      <c r="E49" s="17"/>
      <c r="F49" s="37">
        <f>SUM([1]tнас!$D$24:$D$27)</f>
        <v>163003.82261209149</v>
      </c>
    </row>
    <row r="50" spans="1:6" ht="28.5" customHeight="1" x14ac:dyDescent="0.25">
      <c r="A50" s="18"/>
      <c r="B50" s="19" t="s">
        <v>154</v>
      </c>
      <c r="C50" s="18" t="s">
        <v>150</v>
      </c>
      <c r="D50" s="17"/>
      <c r="E50" s="17"/>
      <c r="F50" s="37">
        <f>SUM([1]tнас!$E$24:$E$27)</f>
        <v>150600.33803128448</v>
      </c>
    </row>
    <row r="51" spans="1:6" ht="28.5" customHeight="1" x14ac:dyDescent="0.25">
      <c r="A51" s="18" t="s">
        <v>163</v>
      </c>
      <c r="B51" s="19" t="s">
        <v>157</v>
      </c>
      <c r="C51" s="18" t="s">
        <v>150</v>
      </c>
      <c r="D51" s="17"/>
      <c r="E51" s="17"/>
      <c r="F51" s="17"/>
    </row>
    <row r="52" spans="1:6" ht="28.5" customHeight="1" x14ac:dyDescent="0.25">
      <c r="A52" s="18"/>
      <c r="B52" s="19" t="s">
        <v>155</v>
      </c>
      <c r="C52" s="18" t="s">
        <v>150</v>
      </c>
      <c r="D52" s="17"/>
      <c r="E52" s="17"/>
      <c r="F52" s="17"/>
    </row>
    <row r="53" spans="1:6" ht="28.5" customHeight="1" x14ac:dyDescent="0.25">
      <c r="A53" s="18"/>
      <c r="B53" s="19" t="s">
        <v>154</v>
      </c>
      <c r="C53" s="18" t="s">
        <v>150</v>
      </c>
      <c r="D53" s="17"/>
      <c r="E53" s="17"/>
      <c r="F53" s="17"/>
    </row>
    <row r="54" spans="1:6" ht="45" customHeight="1" x14ac:dyDescent="0.25">
      <c r="A54" s="18" t="s">
        <v>162</v>
      </c>
      <c r="B54" s="19" t="s">
        <v>161</v>
      </c>
      <c r="C54" s="18" t="s">
        <v>150</v>
      </c>
      <c r="D54" s="17"/>
      <c r="E54" s="17"/>
      <c r="F54" s="17"/>
    </row>
    <row r="55" spans="1:6" ht="40.5" customHeight="1" x14ac:dyDescent="0.25">
      <c r="A55" s="18" t="s">
        <v>160</v>
      </c>
      <c r="B55" s="19" t="s">
        <v>159</v>
      </c>
      <c r="C55" s="18" t="s">
        <v>150</v>
      </c>
      <c r="D55" s="17"/>
      <c r="E55" s="17"/>
      <c r="F55" s="17"/>
    </row>
    <row r="56" spans="1:6" ht="28.5" customHeight="1" x14ac:dyDescent="0.25">
      <c r="A56" s="18"/>
      <c r="B56" s="19" t="s">
        <v>155</v>
      </c>
      <c r="C56" s="18" t="s">
        <v>150</v>
      </c>
      <c r="D56" s="17"/>
      <c r="E56" s="17"/>
      <c r="F56" s="17"/>
    </row>
    <row r="57" spans="1:6" ht="28.5" customHeight="1" x14ac:dyDescent="0.25">
      <c r="A57" s="18"/>
      <c r="B57" s="19" t="s">
        <v>154</v>
      </c>
      <c r="C57" s="18" t="s">
        <v>150</v>
      </c>
      <c r="D57" s="17"/>
      <c r="E57" s="17"/>
      <c r="F57" s="17"/>
    </row>
    <row r="58" spans="1:6" ht="28.5" customHeight="1" x14ac:dyDescent="0.25">
      <c r="A58" s="18" t="s">
        <v>158</v>
      </c>
      <c r="B58" s="19" t="s">
        <v>157</v>
      </c>
      <c r="C58" s="18" t="s">
        <v>150</v>
      </c>
      <c r="D58" s="17"/>
      <c r="E58" s="17"/>
      <c r="F58" s="17"/>
    </row>
    <row r="59" spans="1:6" ht="28.5" customHeight="1" x14ac:dyDescent="0.25">
      <c r="A59" s="18"/>
      <c r="B59" s="19" t="s">
        <v>155</v>
      </c>
      <c r="C59" s="18" t="s">
        <v>150</v>
      </c>
      <c r="D59" s="17"/>
      <c r="E59" s="17"/>
      <c r="F59" s="17"/>
    </row>
    <row r="60" spans="1:6" ht="28.5" customHeight="1" x14ac:dyDescent="0.25">
      <c r="A60" s="18"/>
      <c r="B60" s="19" t="s">
        <v>154</v>
      </c>
      <c r="C60" s="18" t="s">
        <v>150</v>
      </c>
      <c r="D60" s="17"/>
      <c r="E60" s="17"/>
      <c r="F60" s="17"/>
    </row>
    <row r="61" spans="1:6" ht="123" customHeight="1" x14ac:dyDescent="0.25">
      <c r="A61" s="18" t="s">
        <v>40</v>
      </c>
      <c r="B61" s="19" t="s">
        <v>156</v>
      </c>
      <c r="C61" s="18" t="s">
        <v>150</v>
      </c>
      <c r="D61" s="17"/>
      <c r="E61" s="17"/>
      <c r="F61" s="37">
        <f>F62+F65+F68+F71</f>
        <v>2130498.4240000001</v>
      </c>
    </row>
    <row r="62" spans="1:6" ht="28.5" customHeight="1" x14ac:dyDescent="0.25">
      <c r="A62" s="18"/>
      <c r="B62" s="19" t="s">
        <v>84</v>
      </c>
      <c r="C62" s="18" t="s">
        <v>150</v>
      </c>
      <c r="D62" s="17"/>
      <c r="E62" s="17"/>
      <c r="F62" s="37">
        <f>F63+F64</f>
        <v>798877.16</v>
      </c>
    </row>
    <row r="63" spans="1:6" ht="28.5" customHeight="1" x14ac:dyDescent="0.25">
      <c r="A63" s="18"/>
      <c r="B63" s="19" t="s">
        <v>155</v>
      </c>
      <c r="C63" s="18" t="s">
        <v>150</v>
      </c>
      <c r="D63" s="17"/>
      <c r="E63" s="17"/>
      <c r="F63" s="37">
        <v>415645.32</v>
      </c>
    </row>
    <row r="64" spans="1:6" ht="28.5" customHeight="1" x14ac:dyDescent="0.25">
      <c r="A64" s="18"/>
      <c r="B64" s="19" t="s">
        <v>154</v>
      </c>
      <c r="C64" s="18" t="s">
        <v>150</v>
      </c>
      <c r="D64" s="17"/>
      <c r="E64" s="17"/>
      <c r="F64" s="37">
        <v>383231.84</v>
      </c>
    </row>
    <row r="65" spans="1:11" ht="28.5" customHeight="1" x14ac:dyDescent="0.25">
      <c r="A65" s="18"/>
      <c r="B65" s="19" t="s">
        <v>85</v>
      </c>
      <c r="C65" s="18" t="s">
        <v>150</v>
      </c>
      <c r="D65" s="17"/>
      <c r="E65" s="17"/>
      <c r="F65" s="37">
        <f>F66+F67</f>
        <v>489993.36600000004</v>
      </c>
      <c r="I65" s="38"/>
    </row>
    <row r="66" spans="1:11" ht="28.5" customHeight="1" x14ac:dyDescent="0.25">
      <c r="A66" s="18"/>
      <c r="B66" s="19" t="s">
        <v>155</v>
      </c>
      <c r="C66" s="18" t="s">
        <v>150</v>
      </c>
      <c r="D66" s="17"/>
      <c r="E66" s="17"/>
      <c r="F66" s="37">
        <v>254937.12899999999</v>
      </c>
      <c r="K66" s="39"/>
    </row>
    <row r="67" spans="1:11" ht="28.5" customHeight="1" x14ac:dyDescent="0.25">
      <c r="A67" s="18"/>
      <c r="B67" s="19" t="s">
        <v>154</v>
      </c>
      <c r="C67" s="18" t="s">
        <v>150</v>
      </c>
      <c r="D67" s="17"/>
      <c r="E67" s="17"/>
      <c r="F67" s="37">
        <f>618288.077-F64</f>
        <v>235056.23700000002</v>
      </c>
    </row>
    <row r="68" spans="1:11" ht="28.5" customHeight="1" x14ac:dyDescent="0.25">
      <c r="A68" s="18"/>
      <c r="B68" s="19" t="s">
        <v>86</v>
      </c>
      <c r="C68" s="18" t="s">
        <v>150</v>
      </c>
      <c r="D68" s="17"/>
      <c r="E68" s="17"/>
      <c r="F68" s="37">
        <f>F69+F70</f>
        <v>528536.61600000004</v>
      </c>
    </row>
    <row r="69" spans="1:11" ht="28.5" customHeight="1" x14ac:dyDescent="0.25">
      <c r="A69" s="18"/>
      <c r="B69" s="19" t="s">
        <v>155</v>
      </c>
      <c r="C69" s="18" t="s">
        <v>150</v>
      </c>
      <c r="D69" s="17"/>
      <c r="E69" s="17"/>
      <c r="F69" s="37">
        <v>268323.81800000003</v>
      </c>
    </row>
    <row r="70" spans="1:11" ht="28.5" customHeight="1" x14ac:dyDescent="0.25">
      <c r="A70" s="18"/>
      <c r="B70" s="19" t="s">
        <v>154</v>
      </c>
      <c r="C70" s="18" t="s">
        <v>150</v>
      </c>
      <c r="D70" s="17"/>
      <c r="E70" s="17"/>
      <c r="F70" s="37">
        <v>260212.79800000001</v>
      </c>
    </row>
    <row r="71" spans="1:11" ht="28.5" customHeight="1" x14ac:dyDescent="0.25">
      <c r="A71" s="18"/>
      <c r="B71" s="19" t="s">
        <v>87</v>
      </c>
      <c r="C71" s="18" t="s">
        <v>150</v>
      </c>
      <c r="D71" s="17"/>
      <c r="E71" s="17"/>
      <c r="F71" s="37">
        <f>F72+F73</f>
        <v>313091.28200000001</v>
      </c>
    </row>
    <row r="72" spans="1:11" ht="28.5" customHeight="1" x14ac:dyDescent="0.25">
      <c r="A72" s="18"/>
      <c r="B72" s="19" t="s">
        <v>155</v>
      </c>
      <c r="C72" s="18" t="s">
        <v>150</v>
      </c>
      <c r="D72" s="17"/>
      <c r="E72" s="17"/>
      <c r="F72" s="37">
        <v>160543.057</v>
      </c>
    </row>
    <row r="73" spans="1:11" ht="28.5" customHeight="1" x14ac:dyDescent="0.25">
      <c r="A73" s="18"/>
      <c r="B73" s="19" t="s">
        <v>154</v>
      </c>
      <c r="C73" s="18" t="s">
        <v>150</v>
      </c>
      <c r="D73" s="17"/>
      <c r="E73" s="17"/>
      <c r="F73" s="37">
        <v>152548.22500000001</v>
      </c>
    </row>
    <row r="74" spans="1:11" ht="102" customHeight="1" x14ac:dyDescent="0.25">
      <c r="A74" s="18" t="s">
        <v>41</v>
      </c>
      <c r="B74" s="19" t="s">
        <v>153</v>
      </c>
      <c r="C74" s="18" t="s">
        <v>150</v>
      </c>
      <c r="D74" s="17"/>
      <c r="E74" s="17"/>
      <c r="F74" s="37">
        <f>F75+F76</f>
        <v>541650.69999999995</v>
      </c>
    </row>
    <row r="75" spans="1:11" ht="28.5" customHeight="1" x14ac:dyDescent="0.25">
      <c r="A75" s="18"/>
      <c r="B75" s="19" t="s">
        <v>152</v>
      </c>
      <c r="C75" s="18" t="s">
        <v>150</v>
      </c>
      <c r="D75" s="17"/>
      <c r="E75" s="17"/>
      <c r="F75" s="37">
        <v>266499.8</v>
      </c>
    </row>
    <row r="76" spans="1:11" ht="28.5" customHeight="1" x14ac:dyDescent="0.25">
      <c r="A76" s="18"/>
      <c r="B76" s="19" t="s">
        <v>151</v>
      </c>
      <c r="C76" s="18" t="s">
        <v>150</v>
      </c>
      <c r="D76" s="17"/>
      <c r="E76" s="17"/>
      <c r="F76" s="37">
        <v>275150.90000000002</v>
      </c>
    </row>
    <row r="77" spans="1:11" ht="45.75" customHeight="1" x14ac:dyDescent="0.25">
      <c r="A77" s="18" t="s">
        <v>43</v>
      </c>
      <c r="B77" s="19" t="s">
        <v>149</v>
      </c>
      <c r="C77" s="18"/>
      <c r="D77" s="17"/>
      <c r="E77" s="17"/>
      <c r="F77" s="17">
        <f>F79+F80+F85</f>
        <v>565.07399999999996</v>
      </c>
    </row>
    <row r="78" spans="1:11" ht="28.5" customHeight="1" x14ac:dyDescent="0.25">
      <c r="A78" s="18"/>
      <c r="B78" s="19" t="s">
        <v>50</v>
      </c>
      <c r="C78" s="18"/>
      <c r="D78" s="17"/>
      <c r="E78" s="17"/>
      <c r="F78" s="17"/>
    </row>
    <row r="79" spans="1:11" ht="57.75" customHeight="1" x14ac:dyDescent="0.25">
      <c r="A79" s="18" t="s">
        <v>44</v>
      </c>
      <c r="B79" s="19" t="s">
        <v>148</v>
      </c>
      <c r="C79" s="18" t="s">
        <v>143</v>
      </c>
      <c r="D79" s="17"/>
      <c r="E79" s="17"/>
      <c r="F79" s="17">
        <v>553.79399999999998</v>
      </c>
    </row>
    <row r="80" spans="1:11" ht="119.25" customHeight="1" x14ac:dyDescent="0.25">
      <c r="A80" s="18" t="s">
        <v>147</v>
      </c>
      <c r="B80" s="19" t="s">
        <v>146</v>
      </c>
      <c r="C80" s="18" t="s">
        <v>143</v>
      </c>
      <c r="D80" s="17"/>
      <c r="E80" s="17"/>
      <c r="F80" s="17">
        <f>F81+F82+F83+F84</f>
        <v>11.254</v>
      </c>
    </row>
    <row r="81" spans="1:6" ht="28.5" customHeight="1" x14ac:dyDescent="0.25">
      <c r="A81" s="18"/>
      <c r="B81" s="19" t="s">
        <v>84</v>
      </c>
      <c r="C81" s="18" t="s">
        <v>143</v>
      </c>
      <c r="D81" s="17"/>
      <c r="E81" s="17"/>
      <c r="F81" s="17">
        <v>10.727</v>
      </c>
    </row>
    <row r="82" spans="1:6" ht="28.5" customHeight="1" x14ac:dyDescent="0.25">
      <c r="A82" s="18"/>
      <c r="B82" s="19" t="s">
        <v>85</v>
      </c>
      <c r="C82" s="18" t="s">
        <v>143</v>
      </c>
      <c r="D82" s="17"/>
      <c r="E82" s="17"/>
      <c r="F82" s="17">
        <v>0.49099999999999999</v>
      </c>
    </row>
    <row r="83" spans="1:6" ht="28.5" customHeight="1" x14ac:dyDescent="0.25">
      <c r="A83" s="18"/>
      <c r="B83" s="19" t="s">
        <v>86</v>
      </c>
      <c r="C83" s="18" t="s">
        <v>143</v>
      </c>
      <c r="D83" s="17"/>
      <c r="E83" s="17"/>
      <c r="F83" s="17">
        <v>3.3000000000000002E-2</v>
      </c>
    </row>
    <row r="84" spans="1:6" ht="28.5" customHeight="1" x14ac:dyDescent="0.25">
      <c r="A84" s="18"/>
      <c r="B84" s="19" t="s">
        <v>87</v>
      </c>
      <c r="C84" s="18" t="s">
        <v>143</v>
      </c>
      <c r="D84" s="17"/>
      <c r="E84" s="17"/>
      <c r="F84" s="17">
        <v>3.0000000000000001E-3</v>
      </c>
    </row>
    <row r="85" spans="1:6" ht="105" customHeight="1" x14ac:dyDescent="0.25">
      <c r="A85" s="18" t="s">
        <v>145</v>
      </c>
      <c r="B85" s="19" t="s">
        <v>144</v>
      </c>
      <c r="C85" s="18" t="s">
        <v>143</v>
      </c>
      <c r="D85" s="17"/>
      <c r="E85" s="17"/>
      <c r="F85" s="17">
        <v>2.5999999999999999E-2</v>
      </c>
    </row>
    <row r="86" spans="1:6" ht="57" customHeight="1" x14ac:dyDescent="0.25">
      <c r="A86" s="18" t="s">
        <v>46</v>
      </c>
      <c r="B86" s="19" t="s">
        <v>142</v>
      </c>
      <c r="C86" s="18"/>
      <c r="D86" s="17"/>
      <c r="E86" s="17"/>
      <c r="F86" s="40">
        <f>F88+F89</f>
        <v>596159</v>
      </c>
    </row>
    <row r="87" spans="1:6" ht="28.5" customHeight="1" x14ac:dyDescent="0.25">
      <c r="A87" s="18"/>
      <c r="B87" s="19" t="s">
        <v>50</v>
      </c>
      <c r="C87" s="18"/>
      <c r="D87" s="17"/>
      <c r="E87" s="17"/>
      <c r="F87" s="17"/>
    </row>
    <row r="88" spans="1:6" ht="57.75" customHeight="1" x14ac:dyDescent="0.25">
      <c r="A88" s="18" t="s">
        <v>79</v>
      </c>
      <c r="B88" s="19" t="s">
        <v>141</v>
      </c>
      <c r="C88" s="18" t="s">
        <v>138</v>
      </c>
      <c r="D88" s="17"/>
      <c r="E88" s="17"/>
      <c r="F88" s="40">
        <f>362252+181120+6514+2395</f>
        <v>552281</v>
      </c>
    </row>
    <row r="89" spans="1:6" ht="119.25" customHeight="1" x14ac:dyDescent="0.25">
      <c r="A89" s="18" t="s">
        <v>81</v>
      </c>
      <c r="B89" s="19" t="s">
        <v>140</v>
      </c>
      <c r="C89" s="18" t="s">
        <v>138</v>
      </c>
      <c r="D89" s="17"/>
      <c r="E89" s="17"/>
      <c r="F89" s="40">
        <f>F90+F91+F92+F93</f>
        <v>43878</v>
      </c>
    </row>
    <row r="90" spans="1:6" ht="28.5" customHeight="1" x14ac:dyDescent="0.25">
      <c r="A90" s="18"/>
      <c r="B90" s="19" t="s">
        <v>84</v>
      </c>
      <c r="C90" s="18" t="s">
        <v>138</v>
      </c>
      <c r="D90" s="17"/>
      <c r="E90" s="17"/>
      <c r="F90" s="40">
        <v>40611</v>
      </c>
    </row>
    <row r="91" spans="1:6" ht="28.5" customHeight="1" x14ac:dyDescent="0.25">
      <c r="A91" s="18"/>
      <c r="B91" s="19" t="s">
        <v>85</v>
      </c>
      <c r="C91" s="18" t="s">
        <v>138</v>
      </c>
      <c r="D91" s="17"/>
      <c r="E91" s="17"/>
      <c r="F91" s="40">
        <v>2871</v>
      </c>
    </row>
    <row r="92" spans="1:6" ht="28.5" customHeight="1" x14ac:dyDescent="0.25">
      <c r="A92" s="18"/>
      <c r="B92" s="19" t="s">
        <v>86</v>
      </c>
      <c r="C92" s="18" t="s">
        <v>138</v>
      </c>
      <c r="D92" s="17"/>
      <c r="E92" s="17"/>
      <c r="F92" s="17">
        <v>321</v>
      </c>
    </row>
    <row r="93" spans="1:6" ht="28.5" customHeight="1" x14ac:dyDescent="0.25">
      <c r="A93" s="18"/>
      <c r="B93" s="19" t="s">
        <v>87</v>
      </c>
      <c r="C93" s="18" t="s">
        <v>138</v>
      </c>
      <c r="D93" s="17"/>
      <c r="E93" s="17"/>
      <c r="F93" s="17">
        <v>75</v>
      </c>
    </row>
    <row r="94" spans="1:6" ht="40.5" customHeight="1" x14ac:dyDescent="0.25">
      <c r="A94" s="18" t="s">
        <v>48</v>
      </c>
      <c r="B94" s="19" t="s">
        <v>139</v>
      </c>
      <c r="C94" s="18" t="s">
        <v>138</v>
      </c>
      <c r="D94" s="17"/>
      <c r="E94" s="17"/>
      <c r="F94" s="40">
        <v>55393</v>
      </c>
    </row>
    <row r="95" spans="1:6" ht="56.25" customHeight="1" x14ac:dyDescent="0.25">
      <c r="A95" s="18" t="s">
        <v>55</v>
      </c>
      <c r="B95" s="19" t="s">
        <v>137</v>
      </c>
      <c r="C95" s="18" t="s">
        <v>39</v>
      </c>
      <c r="D95" s="17"/>
      <c r="E95" s="17"/>
      <c r="F95" s="40">
        <v>1553713.04</v>
      </c>
    </row>
    <row r="96" spans="1:6" ht="71.25" customHeight="1" x14ac:dyDescent="0.25">
      <c r="A96" s="18" t="s">
        <v>136</v>
      </c>
      <c r="B96" s="19" t="s">
        <v>56</v>
      </c>
      <c r="C96" s="18"/>
      <c r="D96" s="17"/>
      <c r="E96" s="17"/>
      <c r="F96" s="17"/>
    </row>
    <row r="97" spans="1:6" ht="40.5" customHeight="1" x14ac:dyDescent="0.25">
      <c r="A97" s="18" t="s">
        <v>135</v>
      </c>
      <c r="B97" s="19" t="s">
        <v>57</v>
      </c>
      <c r="C97" s="18" t="s">
        <v>58</v>
      </c>
      <c r="D97" s="17"/>
      <c r="E97" s="17"/>
      <c r="F97" s="17">
        <v>670</v>
      </c>
    </row>
    <row r="98" spans="1:6" ht="44.25" customHeight="1" x14ac:dyDescent="0.25">
      <c r="A98" s="18" t="s">
        <v>134</v>
      </c>
      <c r="B98" s="19" t="s">
        <v>59</v>
      </c>
      <c r="C98" s="18" t="s">
        <v>133</v>
      </c>
      <c r="D98" s="17"/>
      <c r="E98" s="17"/>
      <c r="F98" s="41">
        <f>'[2]73 ЭВ'!$I$13/12/F97</f>
        <v>42.788729411625617</v>
      </c>
    </row>
    <row r="99" spans="1:6" ht="85.5" customHeight="1" x14ac:dyDescent="0.25">
      <c r="A99" s="18" t="s">
        <v>132</v>
      </c>
      <c r="B99" s="19" t="s">
        <v>60</v>
      </c>
      <c r="C99" s="18"/>
      <c r="D99" s="17"/>
      <c r="E99" s="17"/>
      <c r="F99" s="42" t="s">
        <v>195</v>
      </c>
    </row>
    <row r="100" spans="1:6" ht="40.5" customHeight="1" x14ac:dyDescent="0.25">
      <c r="A100" s="18" t="s">
        <v>131</v>
      </c>
      <c r="B100" s="19" t="s">
        <v>130</v>
      </c>
      <c r="C100" s="18" t="s">
        <v>39</v>
      </c>
      <c r="D100" s="17"/>
      <c r="E100" s="17"/>
      <c r="F100" s="40">
        <f>'[3]73 ЭВ'!$D$30/1000</f>
        <v>166357.81504332047</v>
      </c>
    </row>
    <row r="101" spans="1:6" ht="40.5" customHeight="1" x14ac:dyDescent="0.25">
      <c r="A101" s="18" t="s">
        <v>129</v>
      </c>
      <c r="B101" s="19" t="s">
        <v>128</v>
      </c>
      <c r="C101" s="18" t="s">
        <v>39</v>
      </c>
      <c r="D101" s="17"/>
      <c r="E101" s="17"/>
      <c r="F101" s="40">
        <f>'[3]73 ЭВ'!$D31/1000</f>
        <v>268138.93387100549</v>
      </c>
    </row>
    <row r="102" spans="1:6" ht="40.5" customHeight="1" x14ac:dyDescent="0.25">
      <c r="A102" s="18" t="s">
        <v>127</v>
      </c>
      <c r="B102" s="19" t="s">
        <v>126</v>
      </c>
      <c r="C102" s="18" t="s">
        <v>39</v>
      </c>
      <c r="D102" s="17"/>
      <c r="E102" s="17"/>
      <c r="F102" s="40">
        <f>'[3]73 ЭВ'!$D32/1000</f>
        <v>150303.38878040187</v>
      </c>
    </row>
    <row r="103" spans="1:6" ht="26.25" customHeight="1" x14ac:dyDescent="0.25">
      <c r="A103" s="18" t="s">
        <v>125</v>
      </c>
      <c r="B103" s="19" t="s">
        <v>42</v>
      </c>
      <c r="C103" s="18" t="s">
        <v>39</v>
      </c>
      <c r="D103" s="17"/>
      <c r="E103" s="17"/>
      <c r="F103" s="17"/>
    </row>
    <row r="104" spans="1:6" ht="71.25" customHeight="1" x14ac:dyDescent="0.25">
      <c r="A104" s="18" t="s">
        <v>124</v>
      </c>
      <c r="B104" s="19" t="s">
        <v>123</v>
      </c>
      <c r="C104" s="18" t="s">
        <v>45</v>
      </c>
      <c r="D104" s="17"/>
      <c r="E104" s="17"/>
      <c r="F104" s="17"/>
    </row>
    <row r="105" spans="1:6" ht="100.5" customHeight="1" x14ac:dyDescent="0.25">
      <c r="A105" s="15" t="s">
        <v>122</v>
      </c>
      <c r="B105" s="16" t="s">
        <v>121</v>
      </c>
      <c r="C105" s="15"/>
      <c r="D105" s="14"/>
      <c r="E105" s="14"/>
      <c r="F105" s="14"/>
    </row>
    <row r="106" spans="1:6" s="12" customFormat="1" ht="17.25" customHeight="1" x14ac:dyDescent="0.2">
      <c r="A106" s="13" t="s">
        <v>115</v>
      </c>
    </row>
  </sheetData>
  <mergeCells count="1">
    <mergeCell ref="A5:F5"/>
  </mergeCells>
  <pageMargins left="0.78740157480314965" right="0.70866141732283472" top="0.78740157480314965"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topLeftCell="A4" zoomScaleNormal="100" workbookViewId="0">
      <pane xSplit="2" ySplit="6" topLeftCell="C10" activePane="bottomRight" state="frozen"/>
      <selection activeCell="A4" sqref="A4"/>
      <selection pane="topRight" activeCell="C4" sqref="C4"/>
      <selection pane="bottomLeft" activeCell="A10" sqref="A10"/>
      <selection pane="bottomRight" activeCell="A20" sqref="A20:B27"/>
    </sheetView>
  </sheetViews>
  <sheetFormatPr defaultRowHeight="15.75" x14ac:dyDescent="0.25"/>
  <cols>
    <col min="1" max="1" width="7.7109375" style="11" customWidth="1"/>
    <col min="2" max="2" width="45" style="11" customWidth="1"/>
    <col min="3" max="3" width="17" style="11" customWidth="1"/>
    <col min="4" max="9" width="9.7109375" style="11" customWidth="1"/>
    <col min="10" max="16384" width="9.140625" style="11"/>
  </cols>
  <sheetData>
    <row r="1" spans="1:9" ht="54" customHeight="1" x14ac:dyDescent="0.25">
      <c r="G1" s="60" t="s">
        <v>61</v>
      </c>
      <c r="H1" s="60"/>
      <c r="I1" s="60"/>
    </row>
    <row r="5" spans="1:9" ht="16.5" x14ac:dyDescent="0.25">
      <c r="A5" s="56" t="s">
        <v>62</v>
      </c>
      <c r="B5" s="56"/>
      <c r="C5" s="56"/>
      <c r="D5" s="56"/>
      <c r="E5" s="56"/>
      <c r="F5" s="56"/>
      <c r="G5" s="56"/>
      <c r="H5" s="56"/>
      <c r="I5" s="56"/>
    </row>
    <row r="8" spans="1:9" s="35" customFormat="1" ht="60.75" customHeight="1" x14ac:dyDescent="0.25">
      <c r="A8" s="61" t="s">
        <v>34</v>
      </c>
      <c r="B8" s="58" t="s">
        <v>35</v>
      </c>
      <c r="C8" s="58" t="s">
        <v>63</v>
      </c>
      <c r="D8" s="58" t="s">
        <v>194</v>
      </c>
      <c r="E8" s="58"/>
      <c r="F8" s="58" t="s">
        <v>193</v>
      </c>
      <c r="G8" s="58"/>
      <c r="H8" s="58" t="s">
        <v>192</v>
      </c>
      <c r="I8" s="59"/>
    </row>
    <row r="9" spans="1:9" s="27" customFormat="1" ht="30" customHeight="1" x14ac:dyDescent="0.25">
      <c r="A9" s="61"/>
      <c r="B9" s="58"/>
      <c r="C9" s="58"/>
      <c r="D9" s="10" t="s">
        <v>64</v>
      </c>
      <c r="E9" s="10" t="s">
        <v>65</v>
      </c>
      <c r="F9" s="10" t="s">
        <v>64</v>
      </c>
      <c r="G9" s="10" t="s">
        <v>65</v>
      </c>
      <c r="H9" s="10" t="s">
        <v>64</v>
      </c>
      <c r="I9" s="34" t="s">
        <v>65</v>
      </c>
    </row>
    <row r="10" spans="1:9" s="27" customFormat="1" ht="39" customHeight="1" x14ac:dyDescent="0.25">
      <c r="A10" s="32" t="s">
        <v>37</v>
      </c>
      <c r="B10" s="33" t="s">
        <v>66</v>
      </c>
      <c r="C10" s="32"/>
      <c r="D10" s="31"/>
      <c r="E10" s="31"/>
      <c r="F10" s="31"/>
      <c r="G10" s="31"/>
      <c r="H10" s="31"/>
      <c r="I10" s="31"/>
    </row>
    <row r="11" spans="1:9" s="27" customFormat="1" ht="39" customHeight="1" x14ac:dyDescent="0.25">
      <c r="A11" s="32" t="s">
        <v>38</v>
      </c>
      <c r="B11" s="33" t="s">
        <v>67</v>
      </c>
      <c r="C11" s="32"/>
      <c r="D11" s="31"/>
      <c r="E11" s="31"/>
      <c r="F11" s="31"/>
      <c r="G11" s="31"/>
      <c r="H11" s="31"/>
      <c r="I11" s="31"/>
    </row>
    <row r="12" spans="1:9" s="27" customFormat="1" ht="173.25" customHeight="1" x14ac:dyDescent="0.25">
      <c r="A12" s="32"/>
      <c r="B12" s="33" t="s">
        <v>68</v>
      </c>
      <c r="C12" s="32" t="s">
        <v>69</v>
      </c>
      <c r="D12" s="31"/>
      <c r="E12" s="31"/>
      <c r="F12" s="31"/>
      <c r="G12" s="31"/>
      <c r="H12" s="31"/>
      <c r="I12" s="31"/>
    </row>
    <row r="13" spans="1:9" s="27" customFormat="1" ht="169.5" customHeight="1" x14ac:dyDescent="0.25">
      <c r="A13" s="32"/>
      <c r="B13" s="33" t="s">
        <v>70</v>
      </c>
      <c r="C13" s="32" t="s">
        <v>71</v>
      </c>
      <c r="D13" s="31"/>
      <c r="E13" s="31"/>
      <c r="F13" s="31"/>
      <c r="G13" s="31"/>
      <c r="H13" s="31"/>
      <c r="I13" s="31"/>
    </row>
    <row r="14" spans="1:9" s="27" customFormat="1" ht="39" customHeight="1" x14ac:dyDescent="0.25">
      <c r="A14" s="32" t="s">
        <v>40</v>
      </c>
      <c r="B14" s="33" t="s">
        <v>72</v>
      </c>
      <c r="C14" s="32"/>
      <c r="D14" s="31"/>
      <c r="E14" s="31"/>
      <c r="F14" s="31"/>
      <c r="G14" s="31"/>
      <c r="H14" s="31"/>
      <c r="I14" s="31"/>
    </row>
    <row r="15" spans="1:9" s="27" customFormat="1" ht="26.1" customHeight="1" x14ac:dyDescent="0.25">
      <c r="A15" s="32"/>
      <c r="B15" s="33" t="s">
        <v>73</v>
      </c>
      <c r="C15" s="32"/>
      <c r="D15" s="31"/>
      <c r="E15" s="31"/>
      <c r="F15" s="31"/>
      <c r="G15" s="31"/>
      <c r="H15" s="31"/>
      <c r="I15" s="31"/>
    </row>
    <row r="16" spans="1:9" s="27" customFormat="1" ht="26.1" customHeight="1" x14ac:dyDescent="0.25">
      <c r="A16" s="32"/>
      <c r="B16" s="33" t="s">
        <v>74</v>
      </c>
      <c r="C16" s="32" t="s">
        <v>69</v>
      </c>
      <c r="D16" s="31"/>
      <c r="E16" s="31"/>
      <c r="F16" s="31"/>
      <c r="G16" s="31"/>
      <c r="H16" s="31"/>
      <c r="I16" s="31"/>
    </row>
    <row r="17" spans="1:9" s="27" customFormat="1" ht="38.25" customHeight="1" x14ac:dyDescent="0.25">
      <c r="A17" s="32"/>
      <c r="B17" s="33" t="s">
        <v>75</v>
      </c>
      <c r="C17" s="32" t="s">
        <v>71</v>
      </c>
      <c r="D17" s="31"/>
      <c r="E17" s="31"/>
      <c r="F17" s="31"/>
      <c r="G17" s="31"/>
      <c r="H17" s="31"/>
      <c r="I17" s="31"/>
    </row>
    <row r="18" spans="1:9" s="27" customFormat="1" ht="26.1" customHeight="1" x14ac:dyDescent="0.25">
      <c r="A18" s="32"/>
      <c r="B18" s="33" t="s">
        <v>76</v>
      </c>
      <c r="C18" s="32" t="s">
        <v>71</v>
      </c>
      <c r="D18" s="31"/>
      <c r="E18" s="31"/>
      <c r="F18" s="31"/>
      <c r="G18" s="31"/>
      <c r="H18" s="31"/>
      <c r="I18" s="31"/>
    </row>
    <row r="19" spans="1:9" s="27" customFormat="1" ht="40.5" customHeight="1" x14ac:dyDescent="0.25">
      <c r="A19" s="32" t="s">
        <v>43</v>
      </c>
      <c r="B19" s="33" t="s">
        <v>77</v>
      </c>
      <c r="C19" s="32" t="s">
        <v>71</v>
      </c>
      <c r="D19" s="31"/>
      <c r="E19" s="31"/>
      <c r="F19" s="31"/>
      <c r="G19" s="31"/>
      <c r="H19" s="31"/>
      <c r="I19" s="31"/>
    </row>
    <row r="20" spans="1:9" s="27" customFormat="1" ht="26.1" customHeight="1" x14ac:dyDescent="0.25">
      <c r="A20" s="62" t="s">
        <v>46</v>
      </c>
      <c r="B20" s="63" t="s">
        <v>78</v>
      </c>
      <c r="C20" s="32"/>
      <c r="D20" s="31"/>
      <c r="E20" s="31"/>
      <c r="F20" s="31"/>
      <c r="G20" s="31"/>
      <c r="H20" s="31"/>
      <c r="I20" s="31"/>
    </row>
    <row r="21" spans="1:9" s="27" customFormat="1" ht="54" customHeight="1" x14ac:dyDescent="0.25">
      <c r="A21" s="62" t="s">
        <v>79</v>
      </c>
      <c r="B21" s="63" t="s">
        <v>80</v>
      </c>
      <c r="C21" s="32" t="s">
        <v>71</v>
      </c>
      <c r="D21" s="31"/>
      <c r="E21" s="31"/>
      <c r="F21" s="31">
        <v>401.88</v>
      </c>
      <c r="G21" s="31">
        <v>487.5</v>
      </c>
      <c r="H21" s="31">
        <f>G21</f>
        <v>487.5</v>
      </c>
      <c r="I21" s="31">
        <v>623.58000000000004</v>
      </c>
    </row>
    <row r="22" spans="1:9" s="27" customFormat="1" ht="66.75" customHeight="1" x14ac:dyDescent="0.25">
      <c r="A22" s="62" t="s">
        <v>81</v>
      </c>
      <c r="B22" s="63" t="s">
        <v>82</v>
      </c>
      <c r="C22" s="32" t="s">
        <v>71</v>
      </c>
      <c r="D22" s="31"/>
      <c r="E22" s="31"/>
      <c r="F22" s="31">
        <v>967.24</v>
      </c>
      <c r="G22" s="31">
        <v>1133.29</v>
      </c>
      <c r="H22" s="31">
        <f>G22</f>
        <v>1133.29</v>
      </c>
      <c r="I22" s="36">
        <v>0</v>
      </c>
    </row>
    <row r="23" spans="1:9" s="27" customFormat="1" ht="27" customHeight="1" x14ac:dyDescent="0.25">
      <c r="A23" s="62" t="s">
        <v>47</v>
      </c>
      <c r="B23" s="63" t="s">
        <v>83</v>
      </c>
      <c r="C23" s="32" t="s">
        <v>45</v>
      </c>
      <c r="D23" s="31"/>
      <c r="E23" s="31"/>
      <c r="F23" s="31"/>
      <c r="G23" s="31"/>
      <c r="H23" s="31"/>
      <c r="I23" s="31"/>
    </row>
    <row r="24" spans="1:9" s="27" customFormat="1" ht="27" customHeight="1" x14ac:dyDescent="0.25">
      <c r="A24" s="62"/>
      <c r="B24" s="63" t="s">
        <v>84</v>
      </c>
      <c r="C24" s="32" t="s">
        <v>45</v>
      </c>
      <c r="D24" s="31"/>
      <c r="E24" s="31"/>
      <c r="F24" s="31">
        <v>11.66</v>
      </c>
      <c r="G24" s="31">
        <v>11.66</v>
      </c>
      <c r="H24" s="31"/>
      <c r="I24" s="31"/>
    </row>
    <row r="25" spans="1:9" s="27" customFormat="1" ht="27" customHeight="1" x14ac:dyDescent="0.25">
      <c r="A25" s="62"/>
      <c r="B25" s="63" t="s">
        <v>85</v>
      </c>
      <c r="C25" s="32" t="s">
        <v>45</v>
      </c>
      <c r="D25" s="31"/>
      <c r="E25" s="31"/>
      <c r="F25" s="31">
        <v>10.395</v>
      </c>
      <c r="G25" s="31">
        <v>10.395</v>
      </c>
      <c r="H25" s="31"/>
      <c r="I25" s="31"/>
    </row>
    <row r="26" spans="1:9" s="27" customFormat="1" ht="27" customHeight="1" x14ac:dyDescent="0.25">
      <c r="A26" s="62"/>
      <c r="B26" s="63" t="s">
        <v>86</v>
      </c>
      <c r="C26" s="32" t="s">
        <v>45</v>
      </c>
      <c r="D26" s="31"/>
      <c r="E26" s="31"/>
      <c r="F26" s="31">
        <v>6.8639999999999999</v>
      </c>
      <c r="G26" s="31">
        <v>6.8639999999999999</v>
      </c>
      <c r="H26" s="31"/>
      <c r="I26" s="31"/>
    </row>
    <row r="27" spans="1:9" s="27" customFormat="1" ht="27" customHeight="1" x14ac:dyDescent="0.25">
      <c r="A27" s="62"/>
      <c r="B27" s="63" t="s">
        <v>87</v>
      </c>
      <c r="C27" s="32" t="s">
        <v>45</v>
      </c>
      <c r="D27" s="31"/>
      <c r="E27" s="31"/>
      <c r="F27" s="31">
        <v>3.1724000000000001</v>
      </c>
      <c r="G27" s="31">
        <v>3.1724000000000001</v>
      </c>
      <c r="H27" s="31"/>
      <c r="I27" s="31"/>
    </row>
    <row r="28" spans="1:9" s="27" customFormat="1" ht="27" customHeight="1" x14ac:dyDescent="0.25">
      <c r="A28" s="32" t="s">
        <v>48</v>
      </c>
      <c r="B28" s="33" t="s">
        <v>88</v>
      </c>
      <c r="C28" s="32" t="s">
        <v>45</v>
      </c>
      <c r="D28" s="31"/>
      <c r="E28" s="31"/>
      <c r="F28" s="31"/>
      <c r="G28" s="31"/>
      <c r="H28" s="31"/>
      <c r="I28" s="31"/>
    </row>
    <row r="29" spans="1:9" s="27" customFormat="1" ht="27" customHeight="1" x14ac:dyDescent="0.25">
      <c r="A29" s="32" t="s">
        <v>49</v>
      </c>
      <c r="B29" s="33" t="s">
        <v>89</v>
      </c>
      <c r="C29" s="32" t="s">
        <v>90</v>
      </c>
      <c r="D29" s="31"/>
      <c r="E29" s="31"/>
      <c r="F29" s="31"/>
      <c r="G29" s="31"/>
      <c r="H29" s="31"/>
      <c r="I29" s="31"/>
    </row>
    <row r="30" spans="1:9" s="27" customFormat="1" ht="27" customHeight="1" x14ac:dyDescent="0.25">
      <c r="A30" s="32"/>
      <c r="B30" s="33" t="s">
        <v>91</v>
      </c>
      <c r="C30" s="32" t="s">
        <v>90</v>
      </c>
      <c r="D30" s="31"/>
      <c r="E30" s="31"/>
      <c r="F30" s="31"/>
      <c r="G30" s="31"/>
      <c r="H30" s="31"/>
      <c r="I30" s="31"/>
    </row>
    <row r="31" spans="1:9" s="27" customFormat="1" ht="27" customHeight="1" x14ac:dyDescent="0.25">
      <c r="A31" s="32" t="s">
        <v>51</v>
      </c>
      <c r="B31" s="33" t="s">
        <v>92</v>
      </c>
      <c r="C31" s="32" t="s">
        <v>69</v>
      </c>
      <c r="D31" s="31"/>
      <c r="E31" s="31"/>
      <c r="F31" s="31"/>
      <c r="G31" s="31"/>
      <c r="H31" s="31"/>
      <c r="I31" s="31"/>
    </row>
    <row r="32" spans="1:9" s="27" customFormat="1" ht="40.5" customHeight="1" x14ac:dyDescent="0.25">
      <c r="A32" s="32" t="s">
        <v>52</v>
      </c>
      <c r="B32" s="33" t="s">
        <v>93</v>
      </c>
      <c r="C32" s="32" t="s">
        <v>94</v>
      </c>
      <c r="D32" s="31"/>
      <c r="E32" s="31"/>
      <c r="F32" s="31"/>
      <c r="G32" s="31"/>
      <c r="H32" s="31"/>
      <c r="I32" s="31"/>
    </row>
    <row r="33" spans="1:9" s="27" customFormat="1" ht="27" customHeight="1" x14ac:dyDescent="0.25">
      <c r="A33" s="32" t="s">
        <v>95</v>
      </c>
      <c r="B33" s="33" t="s">
        <v>96</v>
      </c>
      <c r="C33" s="32" t="s">
        <v>94</v>
      </c>
      <c r="D33" s="31"/>
      <c r="E33" s="31"/>
      <c r="F33" s="31"/>
      <c r="G33" s="31"/>
      <c r="H33" s="31"/>
      <c r="I33" s="31"/>
    </row>
    <row r="34" spans="1:9" s="27" customFormat="1" ht="27" customHeight="1" x14ac:dyDescent="0.25">
      <c r="A34" s="32" t="s">
        <v>97</v>
      </c>
      <c r="B34" s="33" t="s">
        <v>98</v>
      </c>
      <c r="C34" s="32" t="s">
        <v>94</v>
      </c>
      <c r="D34" s="31"/>
      <c r="E34" s="31"/>
      <c r="F34" s="31"/>
      <c r="G34" s="31"/>
      <c r="H34" s="31"/>
      <c r="I34" s="31"/>
    </row>
    <row r="35" spans="1:9" s="27" customFormat="1" ht="27" customHeight="1" x14ac:dyDescent="0.25">
      <c r="A35" s="32"/>
      <c r="B35" s="33" t="s">
        <v>99</v>
      </c>
      <c r="C35" s="32" t="s">
        <v>94</v>
      </c>
      <c r="D35" s="31"/>
      <c r="E35" s="31"/>
      <c r="F35" s="31"/>
      <c r="G35" s="31"/>
      <c r="H35" s="31"/>
      <c r="I35" s="31"/>
    </row>
    <row r="36" spans="1:9" s="27" customFormat="1" ht="27" customHeight="1" x14ac:dyDescent="0.25">
      <c r="A36" s="32"/>
      <c r="B36" s="33" t="s">
        <v>100</v>
      </c>
      <c r="C36" s="32" t="s">
        <v>94</v>
      </c>
      <c r="D36" s="31"/>
      <c r="E36" s="31"/>
      <c r="F36" s="31"/>
      <c r="G36" s="31"/>
      <c r="H36" s="31"/>
      <c r="I36" s="31"/>
    </row>
    <row r="37" spans="1:9" s="27" customFormat="1" ht="27" customHeight="1" x14ac:dyDescent="0.25">
      <c r="A37" s="32"/>
      <c r="B37" s="33" t="s">
        <v>101</v>
      </c>
      <c r="C37" s="32" t="s">
        <v>94</v>
      </c>
      <c r="D37" s="31"/>
      <c r="E37" s="31"/>
      <c r="F37" s="31"/>
      <c r="G37" s="31"/>
      <c r="H37" s="31"/>
      <c r="I37" s="31"/>
    </row>
    <row r="38" spans="1:9" s="27" customFormat="1" ht="27" customHeight="1" x14ac:dyDescent="0.25">
      <c r="A38" s="32"/>
      <c r="B38" s="33" t="s">
        <v>102</v>
      </c>
      <c r="C38" s="32" t="s">
        <v>94</v>
      </c>
      <c r="D38" s="31"/>
      <c r="E38" s="31"/>
      <c r="F38" s="31"/>
      <c r="G38" s="31"/>
      <c r="H38" s="31"/>
      <c r="I38" s="31"/>
    </row>
    <row r="39" spans="1:9" s="27" customFormat="1" ht="27" customHeight="1" x14ac:dyDescent="0.25">
      <c r="A39" s="32" t="s">
        <v>103</v>
      </c>
      <c r="B39" s="33" t="s">
        <v>104</v>
      </c>
      <c r="C39" s="32" t="s">
        <v>94</v>
      </c>
      <c r="D39" s="31"/>
      <c r="E39" s="31"/>
      <c r="F39" s="31"/>
      <c r="G39" s="31"/>
      <c r="H39" s="31"/>
      <c r="I39" s="31"/>
    </row>
    <row r="40" spans="1:9" s="27" customFormat="1" ht="27" customHeight="1" x14ac:dyDescent="0.25">
      <c r="A40" s="32" t="s">
        <v>53</v>
      </c>
      <c r="B40" s="33" t="s">
        <v>105</v>
      </c>
      <c r="C40" s="32"/>
      <c r="D40" s="31"/>
      <c r="E40" s="31"/>
      <c r="F40" s="31"/>
      <c r="G40" s="31"/>
      <c r="H40" s="31"/>
      <c r="I40" s="31"/>
    </row>
    <row r="41" spans="1:9" s="27" customFormat="1" ht="27" customHeight="1" x14ac:dyDescent="0.25">
      <c r="A41" s="32" t="s">
        <v>54</v>
      </c>
      <c r="B41" s="33" t="s">
        <v>106</v>
      </c>
      <c r="C41" s="32" t="s">
        <v>107</v>
      </c>
      <c r="D41" s="31"/>
      <c r="E41" s="31"/>
      <c r="F41" s="31"/>
      <c r="G41" s="31"/>
      <c r="H41" s="31"/>
      <c r="I41" s="31"/>
    </row>
    <row r="42" spans="1:9" s="27" customFormat="1" ht="27" customHeight="1" x14ac:dyDescent="0.25">
      <c r="A42" s="32" t="s">
        <v>108</v>
      </c>
      <c r="B42" s="33" t="s">
        <v>109</v>
      </c>
      <c r="C42" s="32" t="s">
        <v>94</v>
      </c>
      <c r="D42" s="31"/>
      <c r="E42" s="31"/>
      <c r="F42" s="31"/>
      <c r="G42" s="31"/>
      <c r="H42" s="31"/>
      <c r="I42" s="31"/>
    </row>
    <row r="43" spans="1:9" s="27" customFormat="1" ht="27" customHeight="1" x14ac:dyDescent="0.25">
      <c r="A43" s="32" t="s">
        <v>110</v>
      </c>
      <c r="B43" s="33" t="s">
        <v>111</v>
      </c>
      <c r="C43" s="32" t="s">
        <v>112</v>
      </c>
      <c r="D43" s="31"/>
      <c r="E43" s="31"/>
      <c r="F43" s="31"/>
      <c r="G43" s="31"/>
      <c r="H43" s="31"/>
      <c r="I43" s="31"/>
    </row>
    <row r="44" spans="1:9" s="27" customFormat="1" ht="27" customHeight="1" x14ac:dyDescent="0.25">
      <c r="A44" s="32"/>
      <c r="B44" s="33" t="s">
        <v>113</v>
      </c>
      <c r="C44" s="32" t="s">
        <v>112</v>
      </c>
      <c r="D44" s="31"/>
      <c r="E44" s="31"/>
      <c r="F44" s="31"/>
      <c r="G44" s="31"/>
      <c r="H44" s="31"/>
      <c r="I44" s="31"/>
    </row>
    <row r="45" spans="1:9" s="27" customFormat="1" ht="27" customHeight="1" x14ac:dyDescent="0.25">
      <c r="A45" s="29"/>
      <c r="B45" s="30" t="s">
        <v>114</v>
      </c>
      <c r="C45" s="29" t="s">
        <v>112</v>
      </c>
      <c r="D45" s="28"/>
      <c r="E45" s="28"/>
      <c r="F45" s="28"/>
      <c r="G45" s="28"/>
      <c r="H45" s="28"/>
      <c r="I45" s="28"/>
    </row>
    <row r="46" spans="1:9" s="12" customFormat="1" ht="17.25" customHeight="1" x14ac:dyDescent="0.2">
      <c r="A46" s="13" t="s">
        <v>115</v>
      </c>
    </row>
  </sheetData>
  <mergeCells count="8">
    <mergeCell ref="F8:G8"/>
    <mergeCell ref="H8:I8"/>
    <mergeCell ref="A5:I5"/>
    <mergeCell ref="G1:I1"/>
    <mergeCell ref="A8:A9"/>
    <mergeCell ref="B8:B9"/>
    <mergeCell ref="C8:C9"/>
    <mergeCell ref="D8:E8"/>
  </mergeCells>
  <pageMargins left="0.78740157480314965" right="0.70866141732283472" top="0.78740157480314965"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vt:lpstr>
      <vt:lpstr>2</vt:lpstr>
      <vt:lpstr>стр.1_10</vt:lpstr>
      <vt:lpstr>стр.1_4</vt:lpstr>
      <vt:lpstr>стр.1_10!TABLE</vt:lpstr>
      <vt:lpstr>стр.1_4!TABLE</vt:lpstr>
      <vt:lpstr>стр.1_10!Заголовки_для_печати</vt:lpstr>
      <vt:lpstr>стр.1_4!Заголовки_для_печати</vt:lpstr>
      <vt:lpstr>стр.1_10!Область_печати</vt:lpstr>
      <vt:lpstr>стр.1_4!Область_печати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Правкина Елена Александровна</dc:creator>
  <cp:lastModifiedBy>Кучерова Мария Сергеевна</cp:lastModifiedBy>
  <cp:lastPrinted>2016-04-18T05:23:56Z</cp:lastPrinted>
  <dcterms:created xsi:type="dcterms:W3CDTF">2016-04-14T06:15:59Z</dcterms:created>
  <dcterms:modified xsi:type="dcterms:W3CDTF">2017-12-27T05:11:53Z</dcterms:modified>
</cp:coreProperties>
</file>